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01\ANEXO E. MEMORIA DE CALCULO\ANEXO E1. HIDRAULICO\ANEXO E 1.2 DISEÑO\"/>
    </mc:Choice>
  </mc:AlternateContent>
  <xr:revisionPtr revIDLastSave="0" documentId="13_ncr:1_{0DCDC85B-653C-4BF9-94F0-1626C5BB404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Hoja1!$A$1:$A$997</definedName>
    <definedName name="_xlnm.Print_Area" localSheetId="0">Hoja1!$A$1:$P$998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613" i="1" l="1"/>
  <c r="N486" i="1"/>
  <c r="N487" i="1"/>
  <c r="N488" i="1"/>
  <c r="N489" i="1"/>
  <c r="N490" i="1"/>
  <c r="N491" i="1"/>
  <c r="N492" i="1"/>
  <c r="N484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90" i="1"/>
  <c r="M658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659" i="1"/>
  <c r="K739" i="1"/>
  <c r="K737" i="1"/>
  <c r="K735" i="1"/>
  <c r="K733" i="1"/>
  <c r="K731" i="1"/>
  <c r="K729" i="1"/>
  <c r="K727" i="1"/>
  <c r="K725" i="1"/>
  <c r="K723" i="1"/>
  <c r="K721" i="1"/>
  <c r="K719" i="1"/>
  <c r="K717" i="1"/>
  <c r="K715" i="1"/>
  <c r="K713" i="1"/>
  <c r="K711" i="1"/>
  <c r="K709" i="1"/>
  <c r="K707" i="1"/>
  <c r="K705" i="1"/>
  <c r="K703" i="1"/>
  <c r="K701" i="1"/>
  <c r="K699" i="1"/>
  <c r="K697" i="1"/>
  <c r="K695" i="1"/>
  <c r="K693" i="1"/>
  <c r="K691" i="1"/>
  <c r="K689" i="1"/>
  <c r="K687" i="1"/>
  <c r="K685" i="1"/>
  <c r="K683" i="1"/>
  <c r="K681" i="1"/>
  <c r="K679" i="1"/>
  <c r="K677" i="1"/>
  <c r="K675" i="1"/>
  <c r="K673" i="1"/>
  <c r="K671" i="1"/>
  <c r="K669" i="1"/>
  <c r="K667" i="1"/>
  <c r="K665" i="1"/>
  <c r="K663" i="1"/>
  <c r="K661" i="1"/>
  <c r="K659" i="1"/>
  <c r="K92" i="1"/>
  <c r="K90" i="1"/>
  <c r="H92" i="1"/>
  <c r="I92" i="1" s="1"/>
  <c r="O92" i="1"/>
  <c r="P92" i="1"/>
  <c r="H94" i="1"/>
  <c r="I94" i="1" s="1"/>
  <c r="K94" i="1"/>
  <c r="O94" i="1"/>
  <c r="P94" i="1"/>
  <c r="H96" i="1"/>
  <c r="I96" i="1" s="1"/>
  <c r="K96" i="1"/>
  <c r="O96" i="1"/>
  <c r="P96" i="1"/>
  <c r="H98" i="1"/>
  <c r="I98" i="1" s="1"/>
  <c r="K98" i="1"/>
  <c r="O98" i="1"/>
  <c r="P98" i="1"/>
  <c r="H100" i="1"/>
  <c r="I100" i="1" s="1"/>
  <c r="K100" i="1"/>
  <c r="O100" i="1"/>
  <c r="P100" i="1"/>
  <c r="H102" i="1"/>
  <c r="I102" i="1" s="1"/>
  <c r="K102" i="1"/>
  <c r="O102" i="1"/>
  <c r="P102" i="1"/>
  <c r="H104" i="1"/>
  <c r="I104" i="1" s="1"/>
  <c r="K104" i="1"/>
  <c r="O104" i="1"/>
  <c r="P104" i="1"/>
  <c r="H106" i="1"/>
  <c r="I106" i="1" s="1"/>
  <c r="K106" i="1"/>
  <c r="O106" i="1"/>
  <c r="P106" i="1"/>
  <c r="H108" i="1"/>
  <c r="I108" i="1" s="1"/>
  <c r="K108" i="1"/>
  <c r="O108" i="1"/>
  <c r="P108" i="1"/>
  <c r="H110" i="1"/>
  <c r="I110" i="1" s="1"/>
  <c r="K110" i="1"/>
  <c r="O110" i="1"/>
  <c r="P110" i="1"/>
  <c r="H112" i="1"/>
  <c r="I112" i="1" s="1"/>
  <c r="K112" i="1"/>
  <c r="O112" i="1"/>
  <c r="P112" i="1"/>
  <c r="H114" i="1"/>
  <c r="I114" i="1" s="1"/>
  <c r="K114" i="1"/>
  <c r="O114" i="1"/>
  <c r="P114" i="1"/>
  <c r="H116" i="1"/>
  <c r="I116" i="1" s="1"/>
  <c r="K116" i="1"/>
  <c r="O116" i="1"/>
  <c r="P116" i="1"/>
  <c r="H118" i="1"/>
  <c r="I118" i="1" s="1"/>
  <c r="K118" i="1"/>
  <c r="O118" i="1"/>
  <c r="P118" i="1"/>
  <c r="H120" i="1"/>
  <c r="I120" i="1" s="1"/>
  <c r="K120" i="1"/>
  <c r="O120" i="1"/>
  <c r="P120" i="1"/>
  <c r="M121" i="1"/>
  <c r="H122" i="1"/>
  <c r="I122" i="1" s="1"/>
  <c r="K122" i="1"/>
  <c r="O122" i="1"/>
  <c r="P122" i="1"/>
  <c r="M123" i="1"/>
  <c r="H124" i="1"/>
  <c r="I124" i="1" s="1"/>
  <c r="K124" i="1"/>
  <c r="O124" i="1"/>
  <c r="P124" i="1"/>
  <c r="H126" i="1"/>
  <c r="I126" i="1" s="1"/>
  <c r="K126" i="1"/>
  <c r="O126" i="1"/>
  <c r="P126" i="1"/>
  <c r="H128" i="1"/>
  <c r="I128" i="1" s="1"/>
  <c r="K128" i="1"/>
  <c r="O128" i="1"/>
  <c r="P128" i="1"/>
  <c r="H130" i="1"/>
  <c r="I130" i="1" s="1"/>
  <c r="K130" i="1"/>
  <c r="O130" i="1"/>
  <c r="P130" i="1"/>
  <c r="H132" i="1"/>
  <c r="I132" i="1" s="1"/>
  <c r="K132" i="1"/>
  <c r="O132" i="1"/>
  <c r="P132" i="1"/>
  <c r="H134" i="1"/>
  <c r="I134" i="1" s="1"/>
  <c r="K134" i="1"/>
  <c r="O134" i="1"/>
  <c r="P134" i="1"/>
  <c r="H136" i="1"/>
  <c r="I136" i="1" s="1"/>
  <c r="K136" i="1"/>
  <c r="O136" i="1"/>
  <c r="P136" i="1"/>
  <c r="H138" i="1"/>
  <c r="I138" i="1" s="1"/>
  <c r="K138" i="1"/>
  <c r="H140" i="1"/>
  <c r="I140" i="1" s="1"/>
  <c r="K140" i="1"/>
  <c r="H142" i="1"/>
  <c r="I142" i="1" s="1"/>
  <c r="K142" i="1"/>
  <c r="H144" i="1"/>
  <c r="I144" i="1" s="1"/>
  <c r="K144" i="1"/>
  <c r="H146" i="1"/>
  <c r="I146" i="1" s="1"/>
  <c r="K146" i="1"/>
  <c r="M147" i="1"/>
  <c r="H148" i="1"/>
  <c r="I148" i="1" s="1"/>
  <c r="K148" i="1"/>
  <c r="H150" i="1"/>
  <c r="I150" i="1" s="1"/>
  <c r="K150" i="1"/>
  <c r="H152" i="1"/>
  <c r="I152" i="1" s="1"/>
  <c r="K152" i="1"/>
  <c r="H154" i="1"/>
  <c r="I154" i="1" s="1"/>
  <c r="K154" i="1"/>
  <c r="H156" i="1"/>
  <c r="I156" i="1" s="1"/>
  <c r="K156" i="1"/>
  <c r="H158" i="1"/>
  <c r="I158" i="1" s="1"/>
  <c r="K158" i="1"/>
  <c r="H160" i="1"/>
  <c r="I160" i="1" s="1"/>
  <c r="K160" i="1"/>
  <c r="H90" i="1"/>
  <c r="O90" i="1" s="1"/>
  <c r="P90" i="1" s="1"/>
  <c r="M107" i="1" l="1"/>
  <c r="M153" i="1"/>
  <c r="M95" i="1"/>
  <c r="M105" i="1"/>
  <c r="M137" i="1"/>
  <c r="M115" i="1"/>
  <c r="M145" i="1"/>
  <c r="M129" i="1"/>
  <c r="M151" i="1"/>
  <c r="M111" i="1"/>
  <c r="M127" i="1"/>
  <c r="M113" i="1"/>
  <c r="M99" i="1"/>
  <c r="M97" i="1"/>
  <c r="M157" i="1"/>
  <c r="M141" i="1"/>
  <c r="M133" i="1"/>
  <c r="M117" i="1"/>
  <c r="M101" i="1"/>
  <c r="M139" i="1"/>
  <c r="M135" i="1"/>
  <c r="M119" i="1"/>
  <c r="M103" i="1"/>
  <c r="M155" i="1"/>
  <c r="M149" i="1"/>
  <c r="M125" i="1"/>
  <c r="M109" i="1"/>
  <c r="M159" i="1"/>
  <c r="M143" i="1"/>
  <c r="M131" i="1"/>
  <c r="M93" i="1"/>
  <c r="M91" i="1"/>
  <c r="O158" i="1"/>
  <c r="P158" i="1" s="1"/>
  <c r="O150" i="1"/>
  <c r="P150" i="1" s="1"/>
  <c r="O146" i="1"/>
  <c r="P146" i="1" s="1"/>
  <c r="O140" i="1"/>
  <c r="P140" i="1" s="1"/>
  <c r="O160" i="1"/>
  <c r="P160" i="1" s="1"/>
  <c r="O152" i="1"/>
  <c r="P152" i="1" s="1"/>
  <c r="O148" i="1"/>
  <c r="P148" i="1" s="1"/>
  <c r="O144" i="1"/>
  <c r="P144" i="1" s="1"/>
  <c r="O142" i="1"/>
  <c r="P142" i="1" s="1"/>
  <c r="O138" i="1"/>
  <c r="P138" i="1" s="1"/>
  <c r="O154" i="1"/>
  <c r="P154" i="1" s="1"/>
  <c r="O156" i="1"/>
  <c r="P156" i="1" s="1"/>
  <c r="M89" i="1"/>
  <c r="N89" i="1" s="1"/>
  <c r="I90" i="1"/>
  <c r="M755" i="1"/>
  <c r="T496" i="1"/>
  <c r="S496" i="1"/>
  <c r="R496" i="1"/>
  <c r="Q496" i="1"/>
  <c r="M478" i="1"/>
  <c r="N478" i="1" s="1"/>
  <c r="T472" i="1"/>
  <c r="S472" i="1"/>
  <c r="R472" i="1"/>
  <c r="Q472" i="1"/>
  <c r="Q3" i="1"/>
  <c r="Q163" i="1"/>
  <c r="T163" i="1"/>
  <c r="S163" i="1"/>
  <c r="R163" i="1"/>
  <c r="N755" i="1" l="1"/>
  <c r="T3" i="1" l="1"/>
  <c r="S3" i="1"/>
  <c r="R3" i="1"/>
  <c r="K996" i="1" l="1"/>
  <c r="K994" i="1"/>
  <c r="K992" i="1"/>
  <c r="K990" i="1"/>
  <c r="K988" i="1"/>
  <c r="K985" i="1"/>
  <c r="K983" i="1"/>
  <c r="K981" i="1"/>
  <c r="K979" i="1"/>
  <c r="K977" i="1"/>
  <c r="K972" i="1"/>
  <c r="K970" i="1"/>
  <c r="K968" i="1"/>
  <c r="K966" i="1"/>
  <c r="K964" i="1"/>
  <c r="K962" i="1"/>
  <c r="N962" i="1" s="1"/>
  <c r="K957" i="1"/>
  <c r="K955" i="1"/>
  <c r="K953" i="1"/>
  <c r="K951" i="1"/>
  <c r="K945" i="1"/>
  <c r="K943" i="1"/>
  <c r="K941" i="1"/>
  <c r="K939" i="1"/>
  <c r="K937" i="1"/>
  <c r="N937" i="1" s="1"/>
  <c r="K932" i="1"/>
  <c r="K930" i="1"/>
  <c r="K928" i="1"/>
  <c r="K926" i="1"/>
  <c r="K924" i="1"/>
  <c r="K922" i="1"/>
  <c r="K920" i="1"/>
  <c r="K918" i="1"/>
  <c r="K916" i="1"/>
  <c r="K914" i="1"/>
  <c r="K912" i="1"/>
  <c r="K910" i="1"/>
  <c r="K908" i="1"/>
  <c r="K906" i="1"/>
  <c r="K904" i="1"/>
  <c r="K899" i="1"/>
  <c r="K897" i="1"/>
  <c r="K895" i="1"/>
  <c r="K893" i="1"/>
  <c r="N893" i="1" s="1"/>
  <c r="K892" i="1"/>
  <c r="K886" i="1"/>
  <c r="K884" i="1"/>
  <c r="K882" i="1"/>
  <c r="K880" i="1"/>
  <c r="K878" i="1"/>
  <c r="K876" i="1"/>
  <c r="K874" i="1"/>
  <c r="K872" i="1"/>
  <c r="K870" i="1"/>
  <c r="K868" i="1"/>
  <c r="K866" i="1"/>
  <c r="K864" i="1"/>
  <c r="K862" i="1"/>
  <c r="K860" i="1"/>
  <c r="K858" i="1"/>
  <c r="K856" i="1"/>
  <c r="K854" i="1"/>
  <c r="K852" i="1"/>
  <c r="K850" i="1"/>
  <c r="K848" i="1"/>
  <c r="K846" i="1"/>
  <c r="K844" i="1"/>
  <c r="K842" i="1"/>
  <c r="K840" i="1"/>
  <c r="K838" i="1"/>
  <c r="K836" i="1"/>
  <c r="K834" i="1"/>
  <c r="K832" i="1"/>
  <c r="K830" i="1"/>
  <c r="K828" i="1"/>
  <c r="K826" i="1"/>
  <c r="K824" i="1"/>
  <c r="K818" i="1"/>
  <c r="K816" i="1"/>
  <c r="K814" i="1"/>
  <c r="K812" i="1"/>
  <c r="K810" i="1"/>
  <c r="K808" i="1"/>
  <c r="K806" i="1"/>
  <c r="K804" i="1"/>
  <c r="K802" i="1"/>
  <c r="K800" i="1"/>
  <c r="K798" i="1"/>
  <c r="K796" i="1"/>
  <c r="K794" i="1"/>
  <c r="K792" i="1"/>
  <c r="K790" i="1"/>
  <c r="K784" i="1"/>
  <c r="K782" i="1"/>
  <c r="K780" i="1"/>
  <c r="K774" i="1"/>
  <c r="K772" i="1"/>
  <c r="K770" i="1"/>
  <c r="K768" i="1"/>
  <c r="K766" i="1"/>
  <c r="K764" i="1"/>
  <c r="K762" i="1"/>
  <c r="K760" i="1"/>
  <c r="K754" i="1"/>
  <c r="K752" i="1"/>
  <c r="K750" i="1"/>
  <c r="K748" i="1"/>
  <c r="K746" i="1"/>
  <c r="K744" i="1"/>
  <c r="M738" i="1"/>
  <c r="M736" i="1"/>
  <c r="M734" i="1"/>
  <c r="M732" i="1"/>
  <c r="M728" i="1"/>
  <c r="M726" i="1"/>
  <c r="M724" i="1"/>
  <c r="M722" i="1"/>
  <c r="M720" i="1"/>
  <c r="M718" i="1"/>
  <c r="M716" i="1"/>
  <c r="M714" i="1"/>
  <c r="M712" i="1"/>
  <c r="M710" i="1"/>
  <c r="M708" i="1"/>
  <c r="M706" i="1"/>
  <c r="M704" i="1"/>
  <c r="M702" i="1"/>
  <c r="M700" i="1"/>
  <c r="M698" i="1"/>
  <c r="M696" i="1"/>
  <c r="M694" i="1"/>
  <c r="M692" i="1"/>
  <c r="M690" i="1"/>
  <c r="M688" i="1"/>
  <c r="M686" i="1"/>
  <c r="M684" i="1"/>
  <c r="M682" i="1"/>
  <c r="M680" i="1"/>
  <c r="M678" i="1"/>
  <c r="M676" i="1"/>
  <c r="M674" i="1"/>
  <c r="M672" i="1"/>
  <c r="M670" i="1"/>
  <c r="M668" i="1"/>
  <c r="M666" i="1"/>
  <c r="M664" i="1"/>
  <c r="M662" i="1"/>
  <c r="M660" i="1"/>
  <c r="N658" i="1"/>
  <c r="K653" i="1"/>
  <c r="K651" i="1"/>
  <c r="K649" i="1"/>
  <c r="K647" i="1"/>
  <c r="K645" i="1"/>
  <c r="K643" i="1"/>
  <c r="K641" i="1"/>
  <c r="K639" i="1"/>
  <c r="K637" i="1"/>
  <c r="K635" i="1"/>
  <c r="K633" i="1"/>
  <c r="K627" i="1"/>
  <c r="K625" i="1"/>
  <c r="K623" i="1"/>
  <c r="K621" i="1"/>
  <c r="K619" i="1"/>
  <c r="K617" i="1"/>
  <c r="K615" i="1"/>
  <c r="K613" i="1"/>
  <c r="K611" i="1"/>
  <c r="N611" i="1" s="1"/>
  <c r="K607" i="1"/>
  <c r="K605" i="1"/>
  <c r="K603" i="1"/>
  <c r="K601" i="1"/>
  <c r="K599" i="1"/>
  <c r="K593" i="1"/>
  <c r="K591" i="1"/>
  <c r="K589" i="1"/>
  <c r="K587" i="1"/>
  <c r="K585" i="1"/>
  <c r="K583" i="1"/>
  <c r="K581" i="1"/>
  <c r="K579" i="1"/>
  <c r="K577" i="1"/>
  <c r="K575" i="1"/>
  <c r="K573" i="1"/>
  <c r="K567" i="1"/>
  <c r="K565" i="1"/>
  <c r="K563" i="1"/>
  <c r="K561" i="1"/>
  <c r="K559" i="1"/>
  <c r="K557" i="1"/>
  <c r="K555" i="1"/>
  <c r="K553" i="1"/>
  <c r="K551" i="1"/>
  <c r="K549" i="1"/>
  <c r="K546" i="1"/>
  <c r="K544" i="1"/>
  <c r="K542" i="1"/>
  <c r="K540" i="1"/>
  <c r="K534" i="1"/>
  <c r="K532" i="1"/>
  <c r="K530" i="1"/>
  <c r="K528" i="1"/>
  <c r="K526" i="1"/>
  <c r="K524" i="1"/>
  <c r="K522" i="1"/>
  <c r="K520" i="1"/>
  <c r="K518" i="1"/>
  <c r="K516" i="1"/>
  <c r="K514" i="1"/>
  <c r="K512" i="1"/>
  <c r="K507" i="1"/>
  <c r="K505" i="1"/>
  <c r="K503" i="1"/>
  <c r="K501" i="1"/>
  <c r="K499" i="1"/>
  <c r="K497" i="1"/>
  <c r="K492" i="1"/>
  <c r="M491" i="1" s="1"/>
  <c r="K490" i="1"/>
  <c r="K488" i="1"/>
  <c r="K486" i="1"/>
  <c r="K484" i="1"/>
  <c r="K482" i="1"/>
  <c r="N482" i="1" s="1"/>
  <c r="K466" i="1"/>
  <c r="K464" i="1"/>
  <c r="K462" i="1"/>
  <c r="K460" i="1"/>
  <c r="K458" i="1"/>
  <c r="K456" i="1"/>
  <c r="K454" i="1"/>
  <c r="K452" i="1"/>
  <c r="K450" i="1"/>
  <c r="K448" i="1"/>
  <c r="K446" i="1"/>
  <c r="K444" i="1"/>
  <c r="K442" i="1"/>
  <c r="K440" i="1"/>
  <c r="K438" i="1"/>
  <c r="K436" i="1"/>
  <c r="K434" i="1"/>
  <c r="K432" i="1"/>
  <c r="K430" i="1"/>
  <c r="K428" i="1"/>
  <c r="K426" i="1"/>
  <c r="K424" i="1"/>
  <c r="K422" i="1"/>
  <c r="K420" i="1"/>
  <c r="K418" i="1"/>
  <c r="K416" i="1"/>
  <c r="K414" i="1"/>
  <c r="K412" i="1"/>
  <c r="K410" i="1"/>
  <c r="K408" i="1"/>
  <c r="K406" i="1"/>
  <c r="K404" i="1"/>
  <c r="K402" i="1"/>
  <c r="K400" i="1"/>
  <c r="K398" i="1"/>
  <c r="K396" i="1"/>
  <c r="K394" i="1"/>
  <c r="K392" i="1"/>
  <c r="K390" i="1"/>
  <c r="K388" i="1"/>
  <c r="K386" i="1"/>
  <c r="K384" i="1"/>
  <c r="K382" i="1"/>
  <c r="K380" i="1"/>
  <c r="K378" i="1"/>
  <c r="K376" i="1"/>
  <c r="K374" i="1"/>
  <c r="K372" i="1"/>
  <c r="K370" i="1"/>
  <c r="K368" i="1"/>
  <c r="K366" i="1"/>
  <c r="K364" i="1"/>
  <c r="K362" i="1"/>
  <c r="K360" i="1"/>
  <c r="K358" i="1"/>
  <c r="K356" i="1"/>
  <c r="K354" i="1"/>
  <c r="K352" i="1"/>
  <c r="K350" i="1"/>
  <c r="K348" i="1"/>
  <c r="K346" i="1"/>
  <c r="K344" i="1"/>
  <c r="K342" i="1"/>
  <c r="K340" i="1"/>
  <c r="K338" i="1"/>
  <c r="K336" i="1"/>
  <c r="K334" i="1"/>
  <c r="K332" i="1"/>
  <c r="K330" i="1"/>
  <c r="K328" i="1"/>
  <c r="K326" i="1"/>
  <c r="K324" i="1"/>
  <c r="K322" i="1"/>
  <c r="K320" i="1"/>
  <c r="K318" i="1"/>
  <c r="K316" i="1"/>
  <c r="K314" i="1"/>
  <c r="K312" i="1"/>
  <c r="K310" i="1"/>
  <c r="K308" i="1"/>
  <c r="K306" i="1"/>
  <c r="K304" i="1"/>
  <c r="K302" i="1"/>
  <c r="K300" i="1"/>
  <c r="K298" i="1"/>
  <c r="K296" i="1"/>
  <c r="K294" i="1"/>
  <c r="K292" i="1"/>
  <c r="K290" i="1"/>
  <c r="K288" i="1"/>
  <c r="K286" i="1"/>
  <c r="K284" i="1"/>
  <c r="K282" i="1"/>
  <c r="K280" i="1"/>
  <c r="K278" i="1"/>
  <c r="K276" i="1"/>
  <c r="K274" i="1"/>
  <c r="K272" i="1"/>
  <c r="K270" i="1"/>
  <c r="K268" i="1"/>
  <c r="K266" i="1"/>
  <c r="K264" i="1"/>
  <c r="K262" i="1"/>
  <c r="K260" i="1"/>
  <c r="K258" i="1"/>
  <c r="K256" i="1"/>
  <c r="K254" i="1"/>
  <c r="K252" i="1"/>
  <c r="K250" i="1"/>
  <c r="K248" i="1"/>
  <c r="K246" i="1"/>
  <c r="K244" i="1"/>
  <c r="K242" i="1"/>
  <c r="K240" i="1"/>
  <c r="K238" i="1"/>
  <c r="K236" i="1"/>
  <c r="K234" i="1"/>
  <c r="K232" i="1"/>
  <c r="K230" i="1"/>
  <c r="K228" i="1"/>
  <c r="K226" i="1"/>
  <c r="K224" i="1"/>
  <c r="K222" i="1"/>
  <c r="K220" i="1"/>
  <c r="K218" i="1"/>
  <c r="K216" i="1"/>
  <c r="K214" i="1"/>
  <c r="K212" i="1"/>
  <c r="K210" i="1"/>
  <c r="K208" i="1"/>
  <c r="M207" i="1" s="1"/>
  <c r="N207" i="1" s="1"/>
  <c r="K206" i="1"/>
  <c r="K204" i="1"/>
  <c r="K202" i="1"/>
  <c r="K200" i="1"/>
  <c r="K198" i="1"/>
  <c r="K196" i="1"/>
  <c r="K194" i="1"/>
  <c r="K178" i="1"/>
  <c r="M177" i="1" s="1"/>
  <c r="N177" i="1" s="1"/>
  <c r="K180" i="1"/>
  <c r="K182" i="1"/>
  <c r="K184" i="1"/>
  <c r="K186" i="1"/>
  <c r="K188" i="1"/>
  <c r="K190" i="1"/>
  <c r="K192" i="1"/>
  <c r="N178" i="1"/>
  <c r="K176" i="1"/>
  <c r="K174" i="1"/>
  <c r="K172" i="1"/>
  <c r="K170" i="1"/>
  <c r="K168" i="1"/>
  <c r="K166" i="1"/>
  <c r="K164" i="1"/>
  <c r="N208" i="1"/>
  <c r="K84" i="1"/>
  <c r="K82" i="1"/>
  <c r="K80" i="1"/>
  <c r="M79" i="1" s="1"/>
  <c r="N79" i="1" s="1"/>
  <c r="K78" i="1"/>
  <c r="K76" i="1"/>
  <c r="K74" i="1"/>
  <c r="K72" i="1"/>
  <c r="K70" i="1"/>
  <c r="K68" i="1"/>
  <c r="K66" i="1"/>
  <c r="K64" i="1"/>
  <c r="K62" i="1"/>
  <c r="K60" i="1"/>
  <c r="K58" i="1"/>
  <c r="K56" i="1"/>
  <c r="M55" i="1" s="1"/>
  <c r="N55" i="1" s="1"/>
  <c r="K54" i="1"/>
  <c r="K52" i="1"/>
  <c r="K50" i="1"/>
  <c r="K48" i="1"/>
  <c r="K46" i="1"/>
  <c r="K44" i="1"/>
  <c r="K42" i="1"/>
  <c r="K40" i="1"/>
  <c r="K38" i="1"/>
  <c r="K36" i="1"/>
  <c r="M35" i="1" s="1"/>
  <c r="N35" i="1" s="1"/>
  <c r="K34" i="1"/>
  <c r="M33" i="1" s="1"/>
  <c r="N33" i="1" s="1"/>
  <c r="K32" i="1"/>
  <c r="M31" i="1" s="1"/>
  <c r="N31" i="1" s="1"/>
  <c r="K30" i="1"/>
  <c r="M29" i="1" s="1"/>
  <c r="N29" i="1" s="1"/>
  <c r="K28" i="1"/>
  <c r="M27" i="1" s="1"/>
  <c r="N27" i="1" s="1"/>
  <c r="K26" i="1"/>
  <c r="M25" i="1" s="1"/>
  <c r="N25" i="1" s="1"/>
  <c r="K24" i="1"/>
  <c r="K22" i="1"/>
  <c r="K20" i="1"/>
  <c r="K18" i="1"/>
  <c r="K16" i="1"/>
  <c r="M15" i="1" s="1"/>
  <c r="N15" i="1" s="1"/>
  <c r="K14" i="1"/>
  <c r="M13" i="1" s="1"/>
  <c r="N13" i="1" s="1"/>
  <c r="K12" i="1"/>
  <c r="K10" i="1"/>
  <c r="K8" i="1"/>
  <c r="M7" i="1" s="1"/>
  <c r="N7" i="1" s="1"/>
  <c r="K6" i="1"/>
  <c r="K4" i="1"/>
  <c r="H466" i="1"/>
  <c r="I466" i="1" s="1"/>
  <c r="H464" i="1"/>
  <c r="O464" i="1" s="1"/>
  <c r="P464" i="1" s="1"/>
  <c r="H462" i="1"/>
  <c r="I462" i="1" s="1"/>
  <c r="H460" i="1"/>
  <c r="I460" i="1" s="1"/>
  <c r="H458" i="1"/>
  <c r="O458" i="1" s="1"/>
  <c r="P458" i="1" s="1"/>
  <c r="H456" i="1"/>
  <c r="I456" i="1" s="1"/>
  <c r="H454" i="1"/>
  <c r="O454" i="1" s="1"/>
  <c r="P454" i="1" s="1"/>
  <c r="H452" i="1"/>
  <c r="I452" i="1" s="1"/>
  <c r="H450" i="1"/>
  <c r="O450" i="1" s="1"/>
  <c r="P450" i="1" s="1"/>
  <c r="H448" i="1"/>
  <c r="I448" i="1" s="1"/>
  <c r="H446" i="1"/>
  <c r="O446" i="1" s="1"/>
  <c r="P446" i="1" s="1"/>
  <c r="H444" i="1"/>
  <c r="I444" i="1" s="1"/>
  <c r="H442" i="1"/>
  <c r="O442" i="1" s="1"/>
  <c r="P442" i="1" s="1"/>
  <c r="H440" i="1"/>
  <c r="I440" i="1" s="1"/>
  <c r="H438" i="1"/>
  <c r="I438" i="1" s="1"/>
  <c r="H436" i="1"/>
  <c r="I436" i="1" s="1"/>
  <c r="H434" i="1"/>
  <c r="O434" i="1" s="1"/>
  <c r="P434" i="1" s="1"/>
  <c r="H432" i="1"/>
  <c r="I432" i="1" s="1"/>
  <c r="H430" i="1"/>
  <c r="O430" i="1" s="1"/>
  <c r="P430" i="1" s="1"/>
  <c r="H428" i="1"/>
  <c r="I428" i="1" s="1"/>
  <c r="H426" i="1"/>
  <c r="O426" i="1" s="1"/>
  <c r="P426" i="1" s="1"/>
  <c r="H424" i="1"/>
  <c r="I424" i="1" s="1"/>
  <c r="H422" i="1"/>
  <c r="I422" i="1" s="1"/>
  <c r="H420" i="1"/>
  <c r="O420" i="1" s="1"/>
  <c r="P420" i="1" s="1"/>
  <c r="H418" i="1"/>
  <c r="I418" i="1" s="1"/>
  <c r="H416" i="1"/>
  <c r="O416" i="1" s="1"/>
  <c r="P416" i="1" s="1"/>
  <c r="H414" i="1"/>
  <c r="I414" i="1" s="1"/>
  <c r="H412" i="1"/>
  <c r="O412" i="1" s="1"/>
  <c r="P412" i="1" s="1"/>
  <c r="H410" i="1"/>
  <c r="O410" i="1" s="1"/>
  <c r="P410" i="1" s="1"/>
  <c r="H408" i="1"/>
  <c r="I408" i="1" s="1"/>
  <c r="H406" i="1"/>
  <c r="I406" i="1" s="1"/>
  <c r="H404" i="1"/>
  <c r="O404" i="1" s="1"/>
  <c r="P404" i="1" s="1"/>
  <c r="H402" i="1"/>
  <c r="I402" i="1" s="1"/>
  <c r="H400" i="1"/>
  <c r="O400" i="1" s="1"/>
  <c r="P400" i="1" s="1"/>
  <c r="H398" i="1"/>
  <c r="I398" i="1" s="1"/>
  <c r="H396" i="1"/>
  <c r="O396" i="1" s="1"/>
  <c r="P396" i="1" s="1"/>
  <c r="H394" i="1"/>
  <c r="I394" i="1" s="1"/>
  <c r="H392" i="1"/>
  <c r="O392" i="1" s="1"/>
  <c r="P392" i="1" s="1"/>
  <c r="H390" i="1"/>
  <c r="I390" i="1" s="1"/>
  <c r="H388" i="1"/>
  <c r="O388" i="1" s="1"/>
  <c r="P388" i="1" s="1"/>
  <c r="H386" i="1"/>
  <c r="I386" i="1" s="1"/>
  <c r="H384" i="1"/>
  <c r="O384" i="1" s="1"/>
  <c r="P384" i="1" s="1"/>
  <c r="H382" i="1"/>
  <c r="I382" i="1" s="1"/>
  <c r="H380" i="1"/>
  <c r="O380" i="1" s="1"/>
  <c r="P380" i="1" s="1"/>
  <c r="H378" i="1"/>
  <c r="I378" i="1" s="1"/>
  <c r="H376" i="1"/>
  <c r="O376" i="1" s="1"/>
  <c r="P376" i="1" s="1"/>
  <c r="H374" i="1"/>
  <c r="I374" i="1" s="1"/>
  <c r="H372" i="1"/>
  <c r="O372" i="1" s="1"/>
  <c r="P372" i="1" s="1"/>
  <c r="H370" i="1"/>
  <c r="I370" i="1" s="1"/>
  <c r="H368" i="1"/>
  <c r="O368" i="1" s="1"/>
  <c r="P368" i="1" s="1"/>
  <c r="H366" i="1"/>
  <c r="I366" i="1" s="1"/>
  <c r="H364" i="1"/>
  <c r="O364" i="1" s="1"/>
  <c r="P364" i="1" s="1"/>
  <c r="H362" i="1"/>
  <c r="O362" i="1" s="1"/>
  <c r="P362" i="1" s="1"/>
  <c r="H360" i="1"/>
  <c r="I360" i="1" s="1"/>
  <c r="H358" i="1"/>
  <c r="O358" i="1" s="1"/>
  <c r="P358" i="1" s="1"/>
  <c r="H356" i="1"/>
  <c r="I356" i="1" s="1"/>
  <c r="H354" i="1"/>
  <c r="O354" i="1" s="1"/>
  <c r="P354" i="1" s="1"/>
  <c r="H352" i="1"/>
  <c r="I352" i="1" s="1"/>
  <c r="H350" i="1"/>
  <c r="O350" i="1" s="1"/>
  <c r="P350" i="1" s="1"/>
  <c r="H348" i="1"/>
  <c r="I348" i="1" s="1"/>
  <c r="H346" i="1"/>
  <c r="O346" i="1" s="1"/>
  <c r="P346" i="1" s="1"/>
  <c r="H344" i="1"/>
  <c r="I344" i="1" s="1"/>
  <c r="H342" i="1"/>
  <c r="O342" i="1" s="1"/>
  <c r="P342" i="1" s="1"/>
  <c r="H340" i="1"/>
  <c r="O340" i="1" s="1"/>
  <c r="P340" i="1" s="1"/>
  <c r="H338" i="1"/>
  <c r="I338" i="1" s="1"/>
  <c r="H336" i="1"/>
  <c r="H334" i="1"/>
  <c r="I334" i="1" s="1"/>
  <c r="H332" i="1"/>
  <c r="O332" i="1" s="1"/>
  <c r="P332" i="1" s="1"/>
  <c r="H330" i="1"/>
  <c r="I330" i="1" s="1"/>
  <c r="H328" i="1"/>
  <c r="O328" i="1" s="1"/>
  <c r="P328" i="1" s="1"/>
  <c r="H326" i="1"/>
  <c r="I326" i="1" s="1"/>
  <c r="H324" i="1"/>
  <c r="O324" i="1" s="1"/>
  <c r="P324" i="1" s="1"/>
  <c r="H322" i="1"/>
  <c r="I322" i="1" s="1"/>
  <c r="H320" i="1"/>
  <c r="I320" i="1" s="1"/>
  <c r="H318" i="1"/>
  <c r="I318" i="1" s="1"/>
  <c r="H316" i="1"/>
  <c r="I316" i="1" s="1"/>
  <c r="H314" i="1"/>
  <c r="O314" i="1" s="1"/>
  <c r="P314" i="1" s="1"/>
  <c r="H312" i="1"/>
  <c r="I312" i="1" s="1"/>
  <c r="H310" i="1"/>
  <c r="I310" i="1" s="1"/>
  <c r="H308" i="1"/>
  <c r="I308" i="1" s="1"/>
  <c r="H306" i="1"/>
  <c r="O306" i="1" s="1"/>
  <c r="P306" i="1" s="1"/>
  <c r="H304" i="1"/>
  <c r="I304" i="1" s="1"/>
  <c r="H302" i="1"/>
  <c r="O302" i="1" s="1"/>
  <c r="P302" i="1" s="1"/>
  <c r="H300" i="1"/>
  <c r="I300" i="1" s="1"/>
  <c r="H298" i="1"/>
  <c r="I298" i="1" s="1"/>
  <c r="H296" i="1"/>
  <c r="I296" i="1" s="1"/>
  <c r="H294" i="1"/>
  <c r="O294" i="1" s="1"/>
  <c r="P294" i="1" s="1"/>
  <c r="H292" i="1"/>
  <c r="I292" i="1" s="1"/>
  <c r="H290" i="1"/>
  <c r="I290" i="1" s="1"/>
  <c r="H288" i="1"/>
  <c r="I288" i="1" s="1"/>
  <c r="H286" i="1"/>
  <c r="O286" i="1" s="1"/>
  <c r="P286" i="1" s="1"/>
  <c r="H284" i="1"/>
  <c r="I284" i="1" s="1"/>
  <c r="H282" i="1"/>
  <c r="I282" i="1" s="1"/>
  <c r="H280" i="1"/>
  <c r="I280" i="1" s="1"/>
  <c r="H278" i="1"/>
  <c r="I278" i="1" s="1"/>
  <c r="H276" i="1"/>
  <c r="I276" i="1" s="1"/>
  <c r="H274" i="1"/>
  <c r="I274" i="1" s="1"/>
  <c r="H272" i="1"/>
  <c r="I272" i="1" s="1"/>
  <c r="H270" i="1"/>
  <c r="I270" i="1" s="1"/>
  <c r="H268" i="1"/>
  <c r="I268" i="1" s="1"/>
  <c r="H266" i="1"/>
  <c r="I266" i="1" s="1"/>
  <c r="H264" i="1"/>
  <c r="I264" i="1" s="1"/>
  <c r="H262" i="1"/>
  <c r="H260" i="1"/>
  <c r="I260" i="1" s="1"/>
  <c r="H258" i="1"/>
  <c r="I258" i="1" s="1"/>
  <c r="H256" i="1"/>
  <c r="I256" i="1" s="1"/>
  <c r="H254" i="1"/>
  <c r="I254" i="1" s="1"/>
  <c r="H252" i="1"/>
  <c r="I252" i="1" s="1"/>
  <c r="H250" i="1"/>
  <c r="O250" i="1" s="1"/>
  <c r="P250" i="1" s="1"/>
  <c r="H248" i="1"/>
  <c r="I248" i="1" s="1"/>
  <c r="H246" i="1"/>
  <c r="I246" i="1" s="1"/>
  <c r="H244" i="1"/>
  <c r="I244" i="1" s="1"/>
  <c r="H242" i="1"/>
  <c r="I242" i="1" s="1"/>
  <c r="H240" i="1"/>
  <c r="I240" i="1" s="1"/>
  <c r="H238" i="1"/>
  <c r="O238" i="1" s="1"/>
  <c r="P238" i="1" s="1"/>
  <c r="H236" i="1"/>
  <c r="O236" i="1" s="1"/>
  <c r="P236" i="1" s="1"/>
  <c r="H234" i="1"/>
  <c r="O234" i="1" s="1"/>
  <c r="P234" i="1" s="1"/>
  <c r="H232" i="1"/>
  <c r="O232" i="1" s="1"/>
  <c r="P232" i="1" s="1"/>
  <c r="H230" i="1"/>
  <c r="I230" i="1" s="1"/>
  <c r="H228" i="1"/>
  <c r="I228" i="1" s="1"/>
  <c r="H226" i="1"/>
  <c r="I226" i="1" s="1"/>
  <c r="H224" i="1"/>
  <c r="O224" i="1" s="1"/>
  <c r="P224" i="1" s="1"/>
  <c r="H222" i="1"/>
  <c r="I222" i="1" s="1"/>
  <c r="H220" i="1"/>
  <c r="I220" i="1" s="1"/>
  <c r="H218" i="1"/>
  <c r="I218" i="1" s="1"/>
  <c r="H216" i="1"/>
  <c r="I216" i="1" s="1"/>
  <c r="H214" i="1"/>
  <c r="I214" i="1" s="1"/>
  <c r="H212" i="1"/>
  <c r="I212" i="1" s="1"/>
  <c r="H210" i="1"/>
  <c r="I210" i="1" s="1"/>
  <c r="H208" i="1"/>
  <c r="I208" i="1" s="1"/>
  <c r="H206" i="1"/>
  <c r="I206" i="1" s="1"/>
  <c r="H204" i="1"/>
  <c r="O204" i="1" s="1"/>
  <c r="P204" i="1" s="1"/>
  <c r="H202" i="1"/>
  <c r="I202" i="1" s="1"/>
  <c r="H200" i="1"/>
  <c r="I200" i="1" s="1"/>
  <c r="H198" i="1"/>
  <c r="O198" i="1" s="1"/>
  <c r="P198" i="1" s="1"/>
  <c r="H196" i="1"/>
  <c r="I196" i="1" s="1"/>
  <c r="H194" i="1"/>
  <c r="O194" i="1" s="1"/>
  <c r="P194" i="1" s="1"/>
  <c r="H178" i="1"/>
  <c r="I178" i="1" s="1"/>
  <c r="H180" i="1"/>
  <c r="I180" i="1" s="1"/>
  <c r="H182" i="1"/>
  <c r="I182" i="1" s="1"/>
  <c r="H184" i="1"/>
  <c r="I184" i="1" s="1"/>
  <c r="H186" i="1"/>
  <c r="I186" i="1" s="1"/>
  <c r="H188" i="1"/>
  <c r="I188" i="1" s="1"/>
  <c r="H190" i="1"/>
  <c r="I190" i="1" s="1"/>
  <c r="H192" i="1"/>
  <c r="I192" i="1" s="1"/>
  <c r="H176" i="1"/>
  <c r="O176" i="1" s="1"/>
  <c r="P176" i="1" s="1"/>
  <c r="H174" i="1"/>
  <c r="I174" i="1" s="1"/>
  <c r="H172" i="1"/>
  <c r="I172" i="1" s="1"/>
  <c r="H170" i="1"/>
  <c r="I170" i="1" s="1"/>
  <c r="H168" i="1"/>
  <c r="I168" i="1" s="1"/>
  <c r="H166" i="1"/>
  <c r="O166" i="1" s="1"/>
  <c r="P166" i="1" s="1"/>
  <c r="H164" i="1"/>
  <c r="I164" i="1" s="1"/>
  <c r="H82" i="1"/>
  <c r="N168" i="1" l="1"/>
  <c r="M167" i="1"/>
  <c r="N167" i="1" s="1"/>
  <c r="N176" i="1"/>
  <c r="M175" i="1"/>
  <c r="N175" i="1" s="1"/>
  <c r="N180" i="1"/>
  <c r="M179" i="1"/>
  <c r="N179" i="1" s="1"/>
  <c r="N198" i="1"/>
  <c r="M197" i="1"/>
  <c r="N197" i="1" s="1"/>
  <c r="N214" i="1"/>
  <c r="M213" i="1"/>
  <c r="N213" i="1" s="1"/>
  <c r="N230" i="1"/>
  <c r="M229" i="1"/>
  <c r="N229" i="1" s="1"/>
  <c r="N238" i="1"/>
  <c r="M237" i="1"/>
  <c r="N237" i="1" s="1"/>
  <c r="M253" i="1"/>
  <c r="N253" i="1" s="1"/>
  <c r="N254" i="1"/>
  <c r="N262" i="1"/>
  <c r="M261" i="1"/>
  <c r="N261" i="1" s="1"/>
  <c r="N278" i="1"/>
  <c r="M277" i="1"/>
  <c r="N277" i="1" s="1"/>
  <c r="M285" i="1"/>
  <c r="N285" i="1" s="1"/>
  <c r="N286" i="1"/>
  <c r="M301" i="1"/>
  <c r="N301" i="1" s="1"/>
  <c r="N302" i="1"/>
  <c r="N318" i="1"/>
  <c r="M317" i="1"/>
  <c r="N317" i="1" s="1"/>
  <c r="M325" i="1"/>
  <c r="N325" i="1" s="1"/>
  <c r="N326" i="1"/>
  <c r="N342" i="1"/>
  <c r="M341" i="1"/>
  <c r="N341" i="1" s="1"/>
  <c r="N358" i="1"/>
  <c r="M357" i="1"/>
  <c r="N357" i="1" s="1"/>
  <c r="M365" i="1"/>
  <c r="N365" i="1" s="1"/>
  <c r="N366" i="1"/>
  <c r="N382" i="1"/>
  <c r="M381" i="1"/>
  <c r="N381" i="1" s="1"/>
  <c r="M389" i="1"/>
  <c r="N389" i="1" s="1"/>
  <c r="N390" i="1"/>
  <c r="N406" i="1"/>
  <c r="M405" i="1"/>
  <c r="N405" i="1" s="1"/>
  <c r="N414" i="1"/>
  <c r="M413" i="1"/>
  <c r="N413" i="1" s="1"/>
  <c r="M429" i="1"/>
  <c r="N429" i="1" s="1"/>
  <c r="N430" i="1"/>
  <c r="N438" i="1"/>
  <c r="M437" i="1"/>
  <c r="N437" i="1" s="1"/>
  <c r="N454" i="1"/>
  <c r="M453" i="1"/>
  <c r="N453" i="1" s="1"/>
  <c r="N503" i="1"/>
  <c r="M502" i="1"/>
  <c r="N502" i="1" s="1"/>
  <c r="M521" i="1"/>
  <c r="N521" i="1" s="1"/>
  <c r="N522" i="1"/>
  <c r="N542" i="1"/>
  <c r="M541" i="1"/>
  <c r="N541" i="1" s="1"/>
  <c r="N551" i="1"/>
  <c r="M550" i="1"/>
  <c r="N550" i="1" s="1"/>
  <c r="N567" i="1"/>
  <c r="M568" i="1"/>
  <c r="N568" i="1" s="1"/>
  <c r="M566" i="1"/>
  <c r="N566" i="1" s="1"/>
  <c r="N587" i="1"/>
  <c r="M586" i="1"/>
  <c r="N586" i="1" s="1"/>
  <c r="N617" i="1"/>
  <c r="M616" i="1"/>
  <c r="N616" i="1" s="1"/>
  <c r="N625" i="1"/>
  <c r="M624" i="1"/>
  <c r="N624" i="1" s="1"/>
  <c r="N645" i="1"/>
  <c r="M644" i="1"/>
  <c r="N644" i="1" s="1"/>
  <c r="N653" i="1"/>
  <c r="M654" i="1"/>
  <c r="N654" i="1" s="1"/>
  <c r="M652" i="1"/>
  <c r="N652" i="1" s="1"/>
  <c r="N748" i="1"/>
  <c r="M747" i="1"/>
  <c r="N747" i="1" s="1"/>
  <c r="N768" i="1"/>
  <c r="M767" i="1"/>
  <c r="N767" i="1" s="1"/>
  <c r="N780" i="1"/>
  <c r="M779" i="1"/>
  <c r="N779" i="1" s="1"/>
  <c r="N800" i="1"/>
  <c r="M799" i="1"/>
  <c r="N799" i="1" s="1"/>
  <c r="N808" i="1"/>
  <c r="M807" i="1"/>
  <c r="N807" i="1" s="1"/>
  <c r="N828" i="1"/>
  <c r="M827" i="1"/>
  <c r="N827" i="1" s="1"/>
  <c r="N836" i="1"/>
  <c r="M835" i="1"/>
  <c r="N835" i="1" s="1"/>
  <c r="N852" i="1"/>
  <c r="M851" i="1"/>
  <c r="N851" i="1" s="1"/>
  <c r="N868" i="1"/>
  <c r="M867" i="1"/>
  <c r="N867" i="1" s="1"/>
  <c r="N876" i="1"/>
  <c r="M875" i="1"/>
  <c r="N875" i="1" s="1"/>
  <c r="N895" i="1"/>
  <c r="M894" i="1"/>
  <c r="N894" i="1" s="1"/>
  <c r="N906" i="1"/>
  <c r="M905" i="1"/>
  <c r="N905" i="1" s="1"/>
  <c r="N922" i="1"/>
  <c r="M921" i="1"/>
  <c r="N921" i="1" s="1"/>
  <c r="N941" i="1"/>
  <c r="M940" i="1"/>
  <c r="N940" i="1" s="1"/>
  <c r="N953" i="1"/>
  <c r="M952" i="1"/>
  <c r="N952" i="1" s="1"/>
  <c r="N972" i="1"/>
  <c r="M971" i="1"/>
  <c r="N971" i="1" s="1"/>
  <c r="N983" i="1"/>
  <c r="M982" i="1"/>
  <c r="N982" i="1" s="1"/>
  <c r="N186" i="1"/>
  <c r="M185" i="1"/>
  <c r="N185" i="1" s="1"/>
  <c r="N216" i="1"/>
  <c r="M215" i="1"/>
  <c r="N215" i="1" s="1"/>
  <c r="N232" i="1"/>
  <c r="M231" i="1"/>
  <c r="N231" i="1" s="1"/>
  <c r="N240" i="1"/>
  <c r="M239" i="1"/>
  <c r="N239" i="1" s="1"/>
  <c r="M255" i="1"/>
  <c r="N255" i="1" s="1"/>
  <c r="N256" i="1"/>
  <c r="N272" i="1"/>
  <c r="M271" i="1"/>
  <c r="N271" i="1" s="1"/>
  <c r="N280" i="1"/>
  <c r="M279" i="1"/>
  <c r="N279" i="1" s="1"/>
  <c r="N296" i="1"/>
  <c r="M295" i="1"/>
  <c r="N295" i="1" s="1"/>
  <c r="M303" i="1"/>
  <c r="N303" i="1" s="1"/>
  <c r="N304" i="1"/>
  <c r="N320" i="1"/>
  <c r="M319" i="1"/>
  <c r="N319" i="1" s="1"/>
  <c r="N328" i="1"/>
  <c r="M327" i="1"/>
  <c r="N327" i="1" s="1"/>
  <c r="N344" i="1"/>
  <c r="M343" i="1"/>
  <c r="N343" i="1" s="1"/>
  <c r="N360" i="1"/>
  <c r="M359" i="1"/>
  <c r="N359" i="1" s="1"/>
  <c r="M367" i="1"/>
  <c r="N367" i="1" s="1"/>
  <c r="N368" i="1"/>
  <c r="M383" i="1"/>
  <c r="N383" i="1" s="1"/>
  <c r="N384" i="1"/>
  <c r="N400" i="1"/>
  <c r="M399" i="1"/>
  <c r="N399" i="1" s="1"/>
  <c r="M407" i="1"/>
  <c r="N407" i="1" s="1"/>
  <c r="N408" i="1"/>
  <c r="M423" i="1"/>
  <c r="N423" i="1" s="1"/>
  <c r="N424" i="1"/>
  <c r="N440" i="1"/>
  <c r="M439" i="1"/>
  <c r="N439" i="1" s="1"/>
  <c r="M447" i="1"/>
  <c r="N447" i="1" s="1"/>
  <c r="N448" i="1"/>
  <c r="N464" i="1"/>
  <c r="M463" i="1"/>
  <c r="N463" i="1" s="1"/>
  <c r="M485" i="1"/>
  <c r="N485" i="1" s="1"/>
  <c r="N505" i="1"/>
  <c r="M504" i="1"/>
  <c r="N504" i="1" s="1"/>
  <c r="N516" i="1"/>
  <c r="M515" i="1"/>
  <c r="N515" i="1" s="1"/>
  <c r="N532" i="1"/>
  <c r="M531" i="1"/>
  <c r="N531" i="1" s="1"/>
  <c r="N544" i="1"/>
  <c r="M543" i="1"/>
  <c r="N543" i="1" s="1"/>
  <c r="N561" i="1"/>
  <c r="M560" i="1"/>
  <c r="N560" i="1" s="1"/>
  <c r="N573" i="1"/>
  <c r="M572" i="1"/>
  <c r="N572" i="1" s="1"/>
  <c r="N589" i="1"/>
  <c r="M588" i="1"/>
  <c r="N588" i="1" s="1"/>
  <c r="N627" i="1"/>
  <c r="M628" i="1"/>
  <c r="N628" i="1" s="1"/>
  <c r="M626" i="1"/>
  <c r="N626" i="1" s="1"/>
  <c r="N639" i="1"/>
  <c r="M638" i="1"/>
  <c r="N638" i="1" s="1"/>
  <c r="N647" i="1"/>
  <c r="M646" i="1"/>
  <c r="N646" i="1" s="1"/>
  <c r="N762" i="1"/>
  <c r="M761" i="1"/>
  <c r="N761" i="1" s="1"/>
  <c r="N770" i="1"/>
  <c r="M769" i="1"/>
  <c r="N769" i="1" s="1"/>
  <c r="N794" i="1"/>
  <c r="M793" i="1"/>
  <c r="N793" i="1" s="1"/>
  <c r="N802" i="1"/>
  <c r="M801" i="1"/>
  <c r="N801" i="1" s="1"/>
  <c r="N818" i="1"/>
  <c r="M819" i="1"/>
  <c r="N819" i="1" s="1"/>
  <c r="M817" i="1"/>
  <c r="N817" i="1" s="1"/>
  <c r="N830" i="1"/>
  <c r="M829" i="1"/>
  <c r="N829" i="1" s="1"/>
  <c r="N846" i="1"/>
  <c r="M845" i="1"/>
  <c r="N845" i="1" s="1"/>
  <c r="N854" i="1"/>
  <c r="M853" i="1"/>
  <c r="N853" i="1" s="1"/>
  <c r="N870" i="1"/>
  <c r="M869" i="1"/>
  <c r="N869" i="1" s="1"/>
  <c r="N886" i="1"/>
  <c r="M885" i="1"/>
  <c r="N885" i="1" s="1"/>
  <c r="M887" i="1"/>
  <c r="N887" i="1" s="1"/>
  <c r="N897" i="1"/>
  <c r="M896" i="1"/>
  <c r="N896" i="1" s="1"/>
  <c r="N916" i="1"/>
  <c r="M915" i="1"/>
  <c r="N915" i="1" s="1"/>
  <c r="N932" i="1"/>
  <c r="M931" i="1"/>
  <c r="N931" i="1" s="1"/>
  <c r="N994" i="1"/>
  <c r="M993" i="1"/>
  <c r="N993" i="1" s="1"/>
  <c r="N166" i="1"/>
  <c r="M165" i="1"/>
  <c r="N165" i="1" s="1"/>
  <c r="N174" i="1"/>
  <c r="M173" i="1"/>
  <c r="N173" i="1" s="1"/>
  <c r="N190" i="1"/>
  <c r="M189" i="1"/>
  <c r="N189" i="1" s="1"/>
  <c r="N182" i="1"/>
  <c r="M181" i="1"/>
  <c r="N181" i="1" s="1"/>
  <c r="N196" i="1"/>
  <c r="M195" i="1"/>
  <c r="N195" i="1" s="1"/>
  <c r="N204" i="1"/>
  <c r="M203" i="1"/>
  <c r="N203" i="1" s="1"/>
  <c r="N212" i="1"/>
  <c r="M211" i="1"/>
  <c r="N211" i="1" s="1"/>
  <c r="N220" i="1"/>
  <c r="M219" i="1"/>
  <c r="N219" i="1" s="1"/>
  <c r="N228" i="1"/>
  <c r="M227" i="1"/>
  <c r="N227" i="1" s="1"/>
  <c r="N236" i="1"/>
  <c r="M235" i="1"/>
  <c r="N235" i="1" s="1"/>
  <c r="N244" i="1"/>
  <c r="M243" i="1"/>
  <c r="N243" i="1" s="1"/>
  <c r="M251" i="1"/>
  <c r="N251" i="1" s="1"/>
  <c r="N252" i="1"/>
  <c r="M259" i="1"/>
  <c r="N259" i="1" s="1"/>
  <c r="N260" i="1"/>
  <c r="N268" i="1"/>
  <c r="M267" i="1"/>
  <c r="N267" i="1" s="1"/>
  <c r="N276" i="1"/>
  <c r="M275" i="1"/>
  <c r="N275" i="1" s="1"/>
  <c r="M283" i="1"/>
  <c r="N283" i="1" s="1"/>
  <c r="N284" i="1"/>
  <c r="N292" i="1"/>
  <c r="M291" i="1"/>
  <c r="N291" i="1" s="1"/>
  <c r="M299" i="1"/>
  <c r="N299" i="1" s="1"/>
  <c r="N300" i="1"/>
  <c r="N308" i="1"/>
  <c r="M307" i="1"/>
  <c r="N307" i="1" s="1"/>
  <c r="M315" i="1"/>
  <c r="N315" i="1" s="1"/>
  <c r="N316" i="1"/>
  <c r="N324" i="1"/>
  <c r="M323" i="1"/>
  <c r="N323" i="1" s="1"/>
  <c r="N332" i="1"/>
  <c r="M331" i="1"/>
  <c r="N331" i="1" s="1"/>
  <c r="M339" i="1"/>
  <c r="N339" i="1" s="1"/>
  <c r="N340" i="1"/>
  <c r="N348" i="1"/>
  <c r="M347" i="1"/>
  <c r="N347" i="1" s="1"/>
  <c r="N356" i="1"/>
  <c r="M355" i="1"/>
  <c r="N355" i="1" s="1"/>
  <c r="M363" i="1"/>
  <c r="N363" i="1" s="1"/>
  <c r="N364" i="1"/>
  <c r="N372" i="1"/>
  <c r="M371" i="1"/>
  <c r="N371" i="1" s="1"/>
  <c r="N380" i="1"/>
  <c r="M379" i="1"/>
  <c r="N379" i="1" s="1"/>
  <c r="M387" i="1"/>
  <c r="N387" i="1" s="1"/>
  <c r="N388" i="1"/>
  <c r="M395" i="1"/>
  <c r="N395" i="1" s="1"/>
  <c r="N396" i="1"/>
  <c r="N404" i="1"/>
  <c r="M403" i="1"/>
  <c r="N403" i="1" s="1"/>
  <c r="M411" i="1"/>
  <c r="N411" i="1" s="1"/>
  <c r="N412" i="1"/>
  <c r="N420" i="1"/>
  <c r="M419" i="1"/>
  <c r="N419" i="1" s="1"/>
  <c r="M427" i="1"/>
  <c r="N427" i="1" s="1"/>
  <c r="N428" i="1"/>
  <c r="N436" i="1"/>
  <c r="M435" i="1"/>
  <c r="N435" i="1" s="1"/>
  <c r="M443" i="1"/>
  <c r="N443" i="1" s="1"/>
  <c r="N444" i="1"/>
  <c r="N452" i="1"/>
  <c r="M451" i="1"/>
  <c r="N451" i="1" s="1"/>
  <c r="N460" i="1"/>
  <c r="M459" i="1"/>
  <c r="N459" i="1" s="1"/>
  <c r="M489" i="1"/>
  <c r="N501" i="1"/>
  <c r="M500" i="1"/>
  <c r="N500" i="1" s="1"/>
  <c r="N512" i="1"/>
  <c r="M511" i="1"/>
  <c r="N511" i="1" s="1"/>
  <c r="M519" i="1"/>
  <c r="N519" i="1" s="1"/>
  <c r="N520" i="1"/>
  <c r="M527" i="1"/>
  <c r="N527" i="1" s="1"/>
  <c r="N528" i="1"/>
  <c r="N540" i="1"/>
  <c r="M539" i="1"/>
  <c r="N539" i="1" s="1"/>
  <c r="M548" i="1"/>
  <c r="N548" i="1" s="1"/>
  <c r="N549" i="1"/>
  <c r="N557" i="1"/>
  <c r="M556" i="1"/>
  <c r="N556" i="1" s="1"/>
  <c r="N565" i="1"/>
  <c r="M564" i="1"/>
  <c r="N564" i="1" s="1"/>
  <c r="N577" i="1"/>
  <c r="M576" i="1"/>
  <c r="N576" i="1" s="1"/>
  <c r="N585" i="1"/>
  <c r="M584" i="1"/>
  <c r="N584" i="1" s="1"/>
  <c r="N593" i="1"/>
  <c r="M592" i="1"/>
  <c r="N592" i="1" s="1"/>
  <c r="N605" i="1"/>
  <c r="M604" i="1"/>
  <c r="N604" i="1" s="1"/>
  <c r="N615" i="1"/>
  <c r="M614" i="1"/>
  <c r="N614" i="1" s="1"/>
  <c r="N623" i="1"/>
  <c r="M622" i="1"/>
  <c r="N622" i="1" s="1"/>
  <c r="N635" i="1"/>
  <c r="M634" i="1"/>
  <c r="N634" i="1" s="1"/>
  <c r="N643" i="1"/>
  <c r="M642" i="1"/>
  <c r="N642" i="1" s="1"/>
  <c r="N651" i="1"/>
  <c r="M650" i="1"/>
  <c r="N650" i="1" s="1"/>
  <c r="N746" i="1"/>
  <c r="M745" i="1"/>
  <c r="N745" i="1" s="1"/>
  <c r="N754" i="1"/>
  <c r="M753" i="1"/>
  <c r="N753" i="1" s="1"/>
  <c r="N766" i="1"/>
  <c r="M765" i="1"/>
  <c r="N765" i="1" s="1"/>
  <c r="M773" i="1"/>
  <c r="N773" i="1" s="1"/>
  <c r="M775" i="1"/>
  <c r="N775" i="1" s="1"/>
  <c r="N774" i="1"/>
  <c r="N790" i="1"/>
  <c r="M789" i="1"/>
  <c r="N789" i="1" s="1"/>
  <c r="N798" i="1"/>
  <c r="M797" i="1"/>
  <c r="N797" i="1" s="1"/>
  <c r="N806" i="1"/>
  <c r="M805" i="1"/>
  <c r="N805" i="1" s="1"/>
  <c r="N814" i="1"/>
  <c r="M813" i="1"/>
  <c r="N813" i="1" s="1"/>
  <c r="N826" i="1"/>
  <c r="M825" i="1"/>
  <c r="N825" i="1" s="1"/>
  <c r="N834" i="1"/>
  <c r="M833" i="1"/>
  <c r="N833" i="1" s="1"/>
  <c r="N842" i="1"/>
  <c r="M841" i="1"/>
  <c r="N841" i="1" s="1"/>
  <c r="N850" i="1"/>
  <c r="M849" i="1"/>
  <c r="N849" i="1" s="1"/>
  <c r="N858" i="1"/>
  <c r="M857" i="1"/>
  <c r="N857" i="1" s="1"/>
  <c r="N866" i="1"/>
  <c r="M865" i="1"/>
  <c r="N865" i="1" s="1"/>
  <c r="N874" i="1"/>
  <c r="M873" i="1"/>
  <c r="N873" i="1" s="1"/>
  <c r="N882" i="1"/>
  <c r="M881" i="1"/>
  <c r="N881" i="1" s="1"/>
  <c r="N904" i="1"/>
  <c r="M903" i="1"/>
  <c r="N903" i="1" s="1"/>
  <c r="N912" i="1"/>
  <c r="M911" i="1"/>
  <c r="N911" i="1" s="1"/>
  <c r="N920" i="1"/>
  <c r="M919" i="1"/>
  <c r="N919" i="1" s="1"/>
  <c r="N928" i="1"/>
  <c r="M927" i="1"/>
  <c r="N927" i="1" s="1"/>
  <c r="N939" i="1"/>
  <c r="M938" i="1"/>
  <c r="N938" i="1" s="1"/>
  <c r="N951" i="1"/>
  <c r="M950" i="1"/>
  <c r="N950" i="1" s="1"/>
  <c r="N970" i="1"/>
  <c r="M969" i="1"/>
  <c r="N969" i="1" s="1"/>
  <c r="N981" i="1"/>
  <c r="M980" i="1"/>
  <c r="N980" i="1" s="1"/>
  <c r="N990" i="1"/>
  <c r="M989" i="1"/>
  <c r="N989" i="1" s="1"/>
  <c r="N188" i="1"/>
  <c r="M187" i="1"/>
  <c r="N187" i="1" s="1"/>
  <c r="N206" i="1"/>
  <c r="M205" i="1"/>
  <c r="N205" i="1" s="1"/>
  <c r="N222" i="1"/>
  <c r="M221" i="1"/>
  <c r="N221" i="1" s="1"/>
  <c r="N246" i="1"/>
  <c r="M245" i="1"/>
  <c r="N245" i="1" s="1"/>
  <c r="M269" i="1"/>
  <c r="N269" i="1" s="1"/>
  <c r="N270" i="1"/>
  <c r="N294" i="1"/>
  <c r="M293" i="1"/>
  <c r="N293" i="1" s="1"/>
  <c r="N310" i="1"/>
  <c r="M309" i="1"/>
  <c r="N309" i="1" s="1"/>
  <c r="N334" i="1"/>
  <c r="M333" i="1"/>
  <c r="N333" i="1" s="1"/>
  <c r="N350" i="1"/>
  <c r="M349" i="1"/>
  <c r="N349" i="1" s="1"/>
  <c r="N374" i="1"/>
  <c r="M373" i="1"/>
  <c r="N373" i="1" s="1"/>
  <c r="M397" i="1"/>
  <c r="N397" i="1" s="1"/>
  <c r="N398" i="1"/>
  <c r="M421" i="1"/>
  <c r="N421" i="1" s="1"/>
  <c r="N422" i="1"/>
  <c r="M445" i="1"/>
  <c r="N445" i="1" s="1"/>
  <c r="N446" i="1"/>
  <c r="N462" i="1"/>
  <c r="M461" i="1"/>
  <c r="N461" i="1" s="1"/>
  <c r="M483" i="1"/>
  <c r="N483" i="1" s="1"/>
  <c r="N514" i="1"/>
  <c r="M513" i="1"/>
  <c r="N513" i="1" s="1"/>
  <c r="M529" i="1"/>
  <c r="N529" i="1" s="1"/>
  <c r="N530" i="1"/>
  <c r="N559" i="1"/>
  <c r="M558" i="1"/>
  <c r="N558" i="1" s="1"/>
  <c r="N579" i="1"/>
  <c r="M578" i="1"/>
  <c r="N578" i="1" s="1"/>
  <c r="N599" i="1"/>
  <c r="M597" i="1"/>
  <c r="N597" i="1" s="1"/>
  <c r="M598" i="1"/>
  <c r="N598" i="1" s="1"/>
  <c r="N607" i="1"/>
  <c r="M606" i="1"/>
  <c r="N606" i="1" s="1"/>
  <c r="N637" i="1"/>
  <c r="M636" i="1"/>
  <c r="N636" i="1" s="1"/>
  <c r="N760" i="1"/>
  <c r="M759" i="1"/>
  <c r="N759" i="1" s="1"/>
  <c r="N792" i="1"/>
  <c r="M791" i="1"/>
  <c r="N791" i="1" s="1"/>
  <c r="N816" i="1"/>
  <c r="M815" i="1"/>
  <c r="N815" i="1" s="1"/>
  <c r="N844" i="1"/>
  <c r="M843" i="1"/>
  <c r="N843" i="1" s="1"/>
  <c r="N860" i="1"/>
  <c r="M859" i="1"/>
  <c r="N859" i="1" s="1"/>
  <c r="N884" i="1"/>
  <c r="M883" i="1"/>
  <c r="N883" i="1" s="1"/>
  <c r="N914" i="1"/>
  <c r="M913" i="1"/>
  <c r="N913" i="1" s="1"/>
  <c r="N930" i="1"/>
  <c r="M929" i="1"/>
  <c r="N929" i="1" s="1"/>
  <c r="N964" i="1"/>
  <c r="M963" i="1"/>
  <c r="N963" i="1" s="1"/>
  <c r="N992" i="1"/>
  <c r="M991" i="1"/>
  <c r="N991" i="1" s="1"/>
  <c r="N170" i="1"/>
  <c r="M169" i="1"/>
  <c r="N169" i="1" s="1"/>
  <c r="N200" i="1"/>
  <c r="M199" i="1"/>
  <c r="N199" i="1" s="1"/>
  <c r="N224" i="1"/>
  <c r="M223" i="1"/>
  <c r="N223" i="1" s="1"/>
  <c r="M247" i="1"/>
  <c r="N247" i="1" s="1"/>
  <c r="N248" i="1"/>
  <c r="N264" i="1"/>
  <c r="M263" i="1"/>
  <c r="N263" i="1" s="1"/>
  <c r="M287" i="1"/>
  <c r="N287" i="1" s="1"/>
  <c r="N288" i="1"/>
  <c r="N312" i="1"/>
  <c r="M311" i="1"/>
  <c r="N311" i="1" s="1"/>
  <c r="N336" i="1"/>
  <c r="M335" i="1"/>
  <c r="N335" i="1" s="1"/>
  <c r="M351" i="1"/>
  <c r="N351" i="1" s="1"/>
  <c r="N352" i="1"/>
  <c r="N376" i="1"/>
  <c r="M375" i="1"/>
  <c r="N375" i="1" s="1"/>
  <c r="M391" i="1"/>
  <c r="N391" i="1" s="1"/>
  <c r="N392" i="1"/>
  <c r="N416" i="1"/>
  <c r="M415" i="1"/>
  <c r="N415" i="1" s="1"/>
  <c r="N432" i="1"/>
  <c r="M431" i="1"/>
  <c r="N431" i="1" s="1"/>
  <c r="N456" i="1"/>
  <c r="M455" i="1"/>
  <c r="N455" i="1" s="1"/>
  <c r="N497" i="1"/>
  <c r="M496" i="1"/>
  <c r="N496" i="1" s="1"/>
  <c r="M523" i="1"/>
  <c r="N523" i="1" s="1"/>
  <c r="N524" i="1"/>
  <c r="N553" i="1"/>
  <c r="M552" i="1"/>
  <c r="N552" i="1" s="1"/>
  <c r="N581" i="1"/>
  <c r="M580" i="1"/>
  <c r="N580" i="1" s="1"/>
  <c r="N601" i="1"/>
  <c r="M600" i="1"/>
  <c r="N600" i="1" s="1"/>
  <c r="N619" i="1"/>
  <c r="M618" i="1"/>
  <c r="N618" i="1" s="1"/>
  <c r="M730" i="1"/>
  <c r="N750" i="1"/>
  <c r="M749" i="1"/>
  <c r="N749" i="1" s="1"/>
  <c r="N782" i="1"/>
  <c r="M781" i="1"/>
  <c r="N781" i="1" s="1"/>
  <c r="N810" i="1"/>
  <c r="M809" i="1"/>
  <c r="N809" i="1" s="1"/>
  <c r="N838" i="1"/>
  <c r="M837" i="1"/>
  <c r="N837" i="1" s="1"/>
  <c r="N862" i="1"/>
  <c r="M861" i="1"/>
  <c r="N861" i="1" s="1"/>
  <c r="N878" i="1"/>
  <c r="M877" i="1"/>
  <c r="N877" i="1" s="1"/>
  <c r="N908" i="1"/>
  <c r="M907" i="1"/>
  <c r="N907" i="1" s="1"/>
  <c r="N924" i="1"/>
  <c r="M923" i="1"/>
  <c r="N923" i="1" s="1"/>
  <c r="N943" i="1"/>
  <c r="M942" i="1"/>
  <c r="N942" i="1" s="1"/>
  <c r="N955" i="1"/>
  <c r="M954" i="1"/>
  <c r="N954" i="1" s="1"/>
  <c r="N966" i="1"/>
  <c r="M965" i="1"/>
  <c r="N965" i="1" s="1"/>
  <c r="N977" i="1"/>
  <c r="M976" i="1"/>
  <c r="N976" i="1" s="1"/>
  <c r="N985" i="1"/>
  <c r="M984" i="1"/>
  <c r="N984" i="1" s="1"/>
  <c r="M986" i="1"/>
  <c r="N986" i="1" s="1"/>
  <c r="N164" i="1"/>
  <c r="M163" i="1"/>
  <c r="N163" i="1" s="1"/>
  <c r="N172" i="1"/>
  <c r="M171" i="1"/>
  <c r="N171" i="1" s="1"/>
  <c r="N192" i="1"/>
  <c r="M191" i="1"/>
  <c r="N191" i="1" s="1"/>
  <c r="N184" i="1"/>
  <c r="M183" i="1"/>
  <c r="N183" i="1" s="1"/>
  <c r="N194" i="1"/>
  <c r="M193" i="1"/>
  <c r="N193" i="1" s="1"/>
  <c r="N202" i="1"/>
  <c r="M201" i="1"/>
  <c r="N201" i="1" s="1"/>
  <c r="N210" i="1"/>
  <c r="M209" i="1"/>
  <c r="N209" i="1" s="1"/>
  <c r="N218" i="1"/>
  <c r="M217" i="1"/>
  <c r="N217" i="1" s="1"/>
  <c r="N226" i="1"/>
  <c r="M225" i="1"/>
  <c r="N225" i="1" s="1"/>
  <c r="N234" i="1"/>
  <c r="M233" i="1"/>
  <c r="N233" i="1" s="1"/>
  <c r="N242" i="1"/>
  <c r="M241" i="1"/>
  <c r="N241" i="1" s="1"/>
  <c r="M249" i="1"/>
  <c r="N249" i="1" s="1"/>
  <c r="N250" i="1"/>
  <c r="M257" i="1"/>
  <c r="N257" i="1" s="1"/>
  <c r="N258" i="1"/>
  <c r="N266" i="1"/>
  <c r="M265" i="1"/>
  <c r="N265" i="1" s="1"/>
  <c r="N274" i="1"/>
  <c r="M273" i="1"/>
  <c r="N273" i="1" s="1"/>
  <c r="M281" i="1"/>
  <c r="N281" i="1" s="1"/>
  <c r="N282" i="1"/>
  <c r="N290" i="1"/>
  <c r="M289" i="1"/>
  <c r="N289" i="1" s="1"/>
  <c r="M297" i="1"/>
  <c r="N297" i="1" s="1"/>
  <c r="N298" i="1"/>
  <c r="M305" i="1"/>
  <c r="N305" i="1" s="1"/>
  <c r="N306" i="1"/>
  <c r="N314" i="1"/>
  <c r="M313" i="1"/>
  <c r="N313" i="1" s="1"/>
  <c r="N322" i="1"/>
  <c r="M321" i="1"/>
  <c r="N321" i="1" s="1"/>
  <c r="N330" i="1"/>
  <c r="M329" i="1"/>
  <c r="N329" i="1" s="1"/>
  <c r="M337" i="1"/>
  <c r="N337" i="1" s="1"/>
  <c r="N338" i="1"/>
  <c r="N346" i="1"/>
  <c r="M345" i="1"/>
  <c r="N345" i="1" s="1"/>
  <c r="M353" i="1"/>
  <c r="N353" i="1" s="1"/>
  <c r="N354" i="1"/>
  <c r="N362" i="1"/>
  <c r="M361" i="1"/>
  <c r="N361" i="1" s="1"/>
  <c r="N370" i="1"/>
  <c r="M369" i="1"/>
  <c r="N369" i="1" s="1"/>
  <c r="M377" i="1"/>
  <c r="N377" i="1" s="1"/>
  <c r="N378" i="1"/>
  <c r="M385" i="1"/>
  <c r="N385" i="1" s="1"/>
  <c r="N386" i="1"/>
  <c r="M393" i="1"/>
  <c r="N393" i="1" s="1"/>
  <c r="N394" i="1"/>
  <c r="N402" i="1"/>
  <c r="M401" i="1"/>
  <c r="N401" i="1" s="1"/>
  <c r="M409" i="1"/>
  <c r="N409" i="1" s="1"/>
  <c r="N410" i="1"/>
  <c r="N418" i="1"/>
  <c r="M417" i="1"/>
  <c r="N417" i="1" s="1"/>
  <c r="M425" i="1"/>
  <c r="N425" i="1" s="1"/>
  <c r="N426" i="1"/>
  <c r="N434" i="1"/>
  <c r="M433" i="1"/>
  <c r="N433" i="1" s="1"/>
  <c r="N442" i="1"/>
  <c r="M441" i="1"/>
  <c r="N441" i="1" s="1"/>
  <c r="N450" i="1"/>
  <c r="M449" i="1"/>
  <c r="N449" i="1" s="1"/>
  <c r="N458" i="1"/>
  <c r="M457" i="1"/>
  <c r="N457" i="1" s="1"/>
  <c r="N466" i="1"/>
  <c r="M467" i="1"/>
  <c r="N467" i="1" s="1"/>
  <c r="M465" i="1"/>
  <c r="N465" i="1" s="1"/>
  <c r="M487" i="1"/>
  <c r="N499" i="1"/>
  <c r="M498" i="1"/>
  <c r="N498" i="1" s="1"/>
  <c r="N507" i="1"/>
  <c r="M506" i="1"/>
  <c r="N506" i="1" s="1"/>
  <c r="N518" i="1"/>
  <c r="M517" i="1"/>
  <c r="N517" i="1" s="1"/>
  <c r="M525" i="1"/>
  <c r="N525" i="1" s="1"/>
  <c r="N526" i="1"/>
  <c r="N534" i="1"/>
  <c r="M535" i="1"/>
  <c r="N535" i="1" s="1"/>
  <c r="M533" i="1"/>
  <c r="N533" i="1" s="1"/>
  <c r="N546" i="1"/>
  <c r="M545" i="1"/>
  <c r="N545" i="1" s="1"/>
  <c r="M547" i="1"/>
  <c r="N547" i="1" s="1"/>
  <c r="N555" i="1"/>
  <c r="M554" i="1"/>
  <c r="N554" i="1" s="1"/>
  <c r="N563" i="1"/>
  <c r="M562" i="1"/>
  <c r="N562" i="1" s="1"/>
  <c r="N575" i="1"/>
  <c r="M574" i="1"/>
  <c r="N574" i="1" s="1"/>
  <c r="N583" i="1"/>
  <c r="M582" i="1"/>
  <c r="N582" i="1" s="1"/>
  <c r="N591" i="1"/>
  <c r="M590" i="1"/>
  <c r="N590" i="1" s="1"/>
  <c r="N603" i="1"/>
  <c r="M602" i="1"/>
  <c r="N602" i="1" s="1"/>
  <c r="M612" i="1"/>
  <c r="N612" i="1" s="1"/>
  <c r="N621" i="1"/>
  <c r="M620" i="1"/>
  <c r="N620" i="1" s="1"/>
  <c r="N633" i="1"/>
  <c r="M632" i="1"/>
  <c r="N632" i="1" s="1"/>
  <c r="N641" i="1"/>
  <c r="M640" i="1"/>
  <c r="N640" i="1" s="1"/>
  <c r="N649" i="1"/>
  <c r="M648" i="1"/>
  <c r="N648" i="1" s="1"/>
  <c r="N744" i="1"/>
  <c r="M743" i="1"/>
  <c r="N743" i="1" s="1"/>
  <c r="N752" i="1"/>
  <c r="M751" i="1"/>
  <c r="N751" i="1" s="1"/>
  <c r="N764" i="1"/>
  <c r="M763" i="1"/>
  <c r="N763" i="1" s="1"/>
  <c r="N772" i="1"/>
  <c r="M771" i="1"/>
  <c r="N771" i="1" s="1"/>
  <c r="N784" i="1"/>
  <c r="M785" i="1"/>
  <c r="N785" i="1" s="1"/>
  <c r="M783" i="1"/>
  <c r="N783" i="1" s="1"/>
  <c r="N796" i="1"/>
  <c r="M795" i="1"/>
  <c r="N795" i="1" s="1"/>
  <c r="N804" i="1"/>
  <c r="M803" i="1"/>
  <c r="N803" i="1" s="1"/>
  <c r="N812" i="1"/>
  <c r="M811" i="1"/>
  <c r="N811" i="1" s="1"/>
  <c r="N824" i="1"/>
  <c r="M823" i="1"/>
  <c r="N823" i="1" s="1"/>
  <c r="N832" i="1"/>
  <c r="M831" i="1"/>
  <c r="N831" i="1" s="1"/>
  <c r="N840" i="1"/>
  <c r="M839" i="1"/>
  <c r="N839" i="1" s="1"/>
  <c r="N848" i="1"/>
  <c r="M847" i="1"/>
  <c r="N847" i="1" s="1"/>
  <c r="N856" i="1"/>
  <c r="M855" i="1"/>
  <c r="N855" i="1" s="1"/>
  <c r="N864" i="1"/>
  <c r="M863" i="1"/>
  <c r="N863" i="1" s="1"/>
  <c r="N872" i="1"/>
  <c r="M871" i="1"/>
  <c r="N871" i="1" s="1"/>
  <c r="N880" i="1"/>
  <c r="M879" i="1"/>
  <c r="N879" i="1" s="1"/>
  <c r="N892" i="1"/>
  <c r="M891" i="1"/>
  <c r="N891" i="1" s="1"/>
  <c r="N899" i="1"/>
  <c r="M898" i="1"/>
  <c r="N898" i="1" s="1"/>
  <c r="N910" i="1"/>
  <c r="M909" i="1"/>
  <c r="N909" i="1" s="1"/>
  <c r="N918" i="1"/>
  <c r="M917" i="1"/>
  <c r="N917" i="1" s="1"/>
  <c r="N926" i="1"/>
  <c r="M925" i="1"/>
  <c r="N925" i="1" s="1"/>
  <c r="N945" i="1"/>
  <c r="M946" i="1"/>
  <c r="N946" i="1" s="1"/>
  <c r="M944" i="1"/>
  <c r="N944" i="1" s="1"/>
  <c r="N957" i="1"/>
  <c r="M956" i="1"/>
  <c r="N956" i="1" s="1"/>
  <c r="M958" i="1"/>
  <c r="N958" i="1" s="1"/>
  <c r="N968" i="1"/>
  <c r="M967" i="1"/>
  <c r="N967" i="1" s="1"/>
  <c r="N979" i="1"/>
  <c r="M978" i="1"/>
  <c r="N978" i="1" s="1"/>
  <c r="M987" i="1"/>
  <c r="N987" i="1" s="1"/>
  <c r="N988" i="1"/>
  <c r="N996" i="1"/>
  <c r="M997" i="1"/>
  <c r="N997" i="1" s="1"/>
  <c r="M995" i="1"/>
  <c r="N995" i="1" s="1"/>
  <c r="I236" i="1"/>
  <c r="I416" i="1"/>
  <c r="I204" i="1"/>
  <c r="N30" i="1"/>
  <c r="I350" i="1"/>
  <c r="O318" i="1"/>
  <c r="P318" i="1" s="1"/>
  <c r="I238" i="1"/>
  <c r="N28" i="1"/>
  <c r="O186" i="1"/>
  <c r="P186" i="1" s="1"/>
  <c r="I224" i="1"/>
  <c r="I342" i="1"/>
  <c r="I198" i="1"/>
  <c r="I358" i="1"/>
  <c r="N36" i="1"/>
  <c r="I454" i="1"/>
  <c r="N14" i="1"/>
  <c r="N56" i="1"/>
  <c r="O230" i="1"/>
  <c r="P230" i="1" s="1"/>
  <c r="O268" i="1"/>
  <c r="P268" i="1" s="1"/>
  <c r="O438" i="1"/>
  <c r="P438" i="1" s="1"/>
  <c r="O466" i="1"/>
  <c r="O220" i="1"/>
  <c r="P220" i="1" s="1"/>
  <c r="N34" i="1"/>
  <c r="I166" i="1"/>
  <c r="O462" i="1"/>
  <c r="P462" i="1" s="1"/>
  <c r="M23" i="1"/>
  <c r="N23" i="1" s="1"/>
  <c r="N24" i="1"/>
  <c r="N40" i="1"/>
  <c r="M39" i="1"/>
  <c r="N39" i="1" s="1"/>
  <c r="N48" i="1"/>
  <c r="M47" i="1"/>
  <c r="N47" i="1" s="1"/>
  <c r="N72" i="1"/>
  <c r="M71" i="1"/>
  <c r="N71" i="1" s="1"/>
  <c r="N8" i="1"/>
  <c r="I250" i="1"/>
  <c r="I400" i="1"/>
  <c r="N6" i="1"/>
  <c r="M5" i="1"/>
  <c r="N5" i="1" s="1"/>
  <c r="N22" i="1"/>
  <c r="M21" i="1"/>
  <c r="N21" i="1" s="1"/>
  <c r="N38" i="1"/>
  <c r="M37" i="1"/>
  <c r="N37" i="1" s="1"/>
  <c r="M45" i="1"/>
  <c r="N45" i="1" s="1"/>
  <c r="N46" i="1"/>
  <c r="M53" i="1"/>
  <c r="N53" i="1" s="1"/>
  <c r="N54" i="1"/>
  <c r="M61" i="1"/>
  <c r="N61" i="1" s="1"/>
  <c r="N62" i="1"/>
  <c r="N70" i="1"/>
  <c r="M69" i="1"/>
  <c r="N69" i="1" s="1"/>
  <c r="N78" i="1"/>
  <c r="M77" i="1"/>
  <c r="N77" i="1" s="1"/>
  <c r="N10" i="1"/>
  <c r="M9" i="1"/>
  <c r="N9" i="1" s="1"/>
  <c r="M41" i="1"/>
  <c r="N41" i="1" s="1"/>
  <c r="N42" i="1"/>
  <c r="N50" i="1"/>
  <c r="M49" i="1"/>
  <c r="N49" i="1" s="1"/>
  <c r="N58" i="1"/>
  <c r="M57" i="1"/>
  <c r="N57" i="1" s="1"/>
  <c r="N66" i="1"/>
  <c r="M65" i="1"/>
  <c r="N65" i="1" s="1"/>
  <c r="N74" i="1"/>
  <c r="M73" i="1"/>
  <c r="N73" i="1" s="1"/>
  <c r="N82" i="1"/>
  <c r="M81" i="1"/>
  <c r="N81" i="1" s="1"/>
  <c r="M63" i="1"/>
  <c r="N63" i="1" s="1"/>
  <c r="N64" i="1"/>
  <c r="N16" i="1"/>
  <c r="N32" i="1"/>
  <c r="N80" i="1"/>
  <c r="N18" i="1"/>
  <c r="M17" i="1"/>
  <c r="N17" i="1" s="1"/>
  <c r="N26" i="1"/>
  <c r="I430" i="1"/>
  <c r="I446" i="1"/>
  <c r="N4" i="1"/>
  <c r="M3" i="1"/>
  <c r="N3" i="1" s="1"/>
  <c r="N12" i="1"/>
  <c r="M11" i="1"/>
  <c r="N11" i="1" s="1"/>
  <c r="N20" i="1"/>
  <c r="M19" i="1"/>
  <c r="N19" i="1" s="1"/>
  <c r="N44" i="1"/>
  <c r="M43" i="1"/>
  <c r="N43" i="1" s="1"/>
  <c r="M51" i="1"/>
  <c r="N51" i="1" s="1"/>
  <c r="N52" i="1"/>
  <c r="M59" i="1"/>
  <c r="N59" i="1" s="1"/>
  <c r="N60" i="1"/>
  <c r="M67" i="1"/>
  <c r="N67" i="1" s="1"/>
  <c r="N68" i="1"/>
  <c r="N76" i="1"/>
  <c r="M75" i="1"/>
  <c r="N75" i="1" s="1"/>
  <c r="N84" i="1"/>
  <c r="M85" i="1"/>
  <c r="N85" i="1" s="1"/>
  <c r="M83" i="1"/>
  <c r="N83" i="1" s="1"/>
  <c r="O336" i="1"/>
  <c r="P336" i="1" s="1"/>
  <c r="I336" i="1"/>
  <c r="O262" i="1"/>
  <c r="P262" i="1" s="1"/>
  <c r="I262" i="1"/>
  <c r="O256" i="1"/>
  <c r="P256" i="1" s="1"/>
  <c r="O264" i="1"/>
  <c r="P264" i="1" s="1"/>
  <c r="I302" i="1"/>
  <c r="O408" i="1"/>
  <c r="P408" i="1" s="1"/>
  <c r="O422" i="1"/>
  <c r="P422" i="1" s="1"/>
  <c r="O310" i="1"/>
  <c r="P310" i="1" s="1"/>
  <c r="I324" i="1"/>
  <c r="I332" i="1"/>
  <c r="I364" i="1"/>
  <c r="I372" i="1"/>
  <c r="I380" i="1"/>
  <c r="I388" i="1"/>
  <c r="I420" i="1"/>
  <c r="I328" i="1"/>
  <c r="I368" i="1"/>
  <c r="I376" i="1"/>
  <c r="I384" i="1"/>
  <c r="I392" i="1"/>
  <c r="I464" i="1"/>
  <c r="I234" i="1"/>
  <c r="I340" i="1"/>
  <c r="I396" i="1"/>
  <c r="I404" i="1"/>
  <c r="I412" i="1"/>
  <c r="I176" i="1"/>
  <c r="I194" i="1"/>
  <c r="I232" i="1"/>
  <c r="I306" i="1"/>
  <c r="I314" i="1"/>
  <c r="I346" i="1"/>
  <c r="I354" i="1"/>
  <c r="I426" i="1"/>
  <c r="I434" i="1"/>
  <c r="I442" i="1"/>
  <c r="I450" i="1"/>
  <c r="I458" i="1"/>
  <c r="P466" i="1"/>
  <c r="O444" i="1"/>
  <c r="P444" i="1" s="1"/>
  <c r="O448" i="1"/>
  <c r="P448" i="1" s="1"/>
  <c r="O452" i="1"/>
  <c r="P452" i="1" s="1"/>
  <c r="O456" i="1"/>
  <c r="P456" i="1" s="1"/>
  <c r="O460" i="1"/>
  <c r="P460" i="1" s="1"/>
  <c r="O428" i="1"/>
  <c r="P428" i="1" s="1"/>
  <c r="O432" i="1"/>
  <c r="P432" i="1" s="1"/>
  <c r="O436" i="1"/>
  <c r="P436" i="1" s="1"/>
  <c r="O440" i="1"/>
  <c r="P440" i="1" s="1"/>
  <c r="O424" i="1"/>
  <c r="P424" i="1" s="1"/>
  <c r="O406" i="1"/>
  <c r="P406" i="1" s="1"/>
  <c r="O414" i="1"/>
  <c r="P414" i="1" s="1"/>
  <c r="I410" i="1"/>
  <c r="O402" i="1"/>
  <c r="P402" i="1" s="1"/>
  <c r="O418" i="1"/>
  <c r="P418" i="1" s="1"/>
  <c r="O382" i="1"/>
  <c r="P382" i="1" s="1"/>
  <c r="O386" i="1"/>
  <c r="P386" i="1" s="1"/>
  <c r="O390" i="1"/>
  <c r="P390" i="1" s="1"/>
  <c r="O394" i="1"/>
  <c r="P394" i="1" s="1"/>
  <c r="O398" i="1"/>
  <c r="P398" i="1" s="1"/>
  <c r="O370" i="1"/>
  <c r="P370" i="1" s="1"/>
  <c r="O378" i="1"/>
  <c r="P378" i="1" s="1"/>
  <c r="I362" i="1"/>
  <c r="O366" i="1"/>
  <c r="P366" i="1" s="1"/>
  <c r="O374" i="1"/>
  <c r="P374" i="1" s="1"/>
  <c r="O344" i="1"/>
  <c r="P344" i="1" s="1"/>
  <c r="O348" i="1"/>
  <c r="P348" i="1" s="1"/>
  <c r="O352" i="1"/>
  <c r="P352" i="1" s="1"/>
  <c r="O356" i="1"/>
  <c r="P356" i="1" s="1"/>
  <c r="O360" i="1"/>
  <c r="P360" i="1" s="1"/>
  <c r="O322" i="1"/>
  <c r="P322" i="1" s="1"/>
  <c r="O326" i="1"/>
  <c r="P326" i="1" s="1"/>
  <c r="O330" i="1"/>
  <c r="P330" i="1" s="1"/>
  <c r="O334" i="1"/>
  <c r="P334" i="1" s="1"/>
  <c r="O338" i="1"/>
  <c r="P338" i="1" s="1"/>
  <c r="O304" i="1"/>
  <c r="P304" i="1" s="1"/>
  <c r="O308" i="1"/>
  <c r="P308" i="1" s="1"/>
  <c r="O312" i="1"/>
  <c r="P312" i="1" s="1"/>
  <c r="O316" i="1"/>
  <c r="P316" i="1" s="1"/>
  <c r="O320" i="1"/>
  <c r="P320" i="1" s="1"/>
  <c r="O282" i="1"/>
  <c r="P282" i="1" s="1"/>
  <c r="O290" i="1"/>
  <c r="P290" i="1" s="1"/>
  <c r="I286" i="1"/>
  <c r="I294" i="1"/>
  <c r="O284" i="1"/>
  <c r="P284" i="1" s="1"/>
  <c r="O288" i="1"/>
  <c r="P288" i="1" s="1"/>
  <c r="O292" i="1"/>
  <c r="P292" i="1" s="1"/>
  <c r="O296" i="1"/>
  <c r="P296" i="1" s="1"/>
  <c r="O300" i="1"/>
  <c r="P300" i="1" s="1"/>
  <c r="O298" i="1"/>
  <c r="P298" i="1" s="1"/>
  <c r="O274" i="1"/>
  <c r="P274" i="1" s="1"/>
  <c r="O278" i="1"/>
  <c r="P278" i="1" s="1"/>
  <c r="O276" i="1"/>
  <c r="P276" i="1" s="1"/>
  <c r="O280" i="1"/>
  <c r="P280" i="1" s="1"/>
  <c r="O272" i="1"/>
  <c r="P272" i="1" s="1"/>
  <c r="O270" i="1"/>
  <c r="P270" i="1" s="1"/>
  <c r="O266" i="1"/>
  <c r="P266" i="1" s="1"/>
  <c r="O260" i="1"/>
  <c r="P260" i="1" s="1"/>
  <c r="O258" i="1"/>
  <c r="P258" i="1" s="1"/>
  <c r="O254" i="1"/>
  <c r="P254" i="1" s="1"/>
  <c r="O252" i="1"/>
  <c r="P252" i="1" s="1"/>
  <c r="O248" i="1"/>
  <c r="P248" i="1" s="1"/>
  <c r="O246" i="1"/>
  <c r="P246" i="1" s="1"/>
  <c r="O244" i="1"/>
  <c r="P244" i="1" s="1"/>
  <c r="O242" i="1"/>
  <c r="P242" i="1" s="1"/>
  <c r="O240" i="1"/>
  <c r="P240" i="1" s="1"/>
  <c r="O228" i="1"/>
  <c r="P228" i="1" s="1"/>
  <c r="O226" i="1"/>
  <c r="P226" i="1" s="1"/>
  <c r="O222" i="1"/>
  <c r="P222" i="1" s="1"/>
  <c r="O218" i="1"/>
  <c r="P218" i="1" s="1"/>
  <c r="O216" i="1"/>
  <c r="P216" i="1" s="1"/>
  <c r="O214" i="1"/>
  <c r="P214" i="1" s="1"/>
  <c r="O212" i="1"/>
  <c r="P212" i="1" s="1"/>
  <c r="O210" i="1"/>
  <c r="P210" i="1" s="1"/>
  <c r="O208" i="1"/>
  <c r="P208" i="1" s="1"/>
  <c r="O206" i="1"/>
  <c r="P206" i="1" s="1"/>
  <c r="O202" i="1"/>
  <c r="P202" i="1" s="1"/>
  <c r="O200" i="1"/>
  <c r="P200" i="1" s="1"/>
  <c r="O196" i="1"/>
  <c r="P196" i="1" s="1"/>
  <c r="O192" i="1"/>
  <c r="P192" i="1" s="1"/>
  <c r="O190" i="1"/>
  <c r="P190" i="1" s="1"/>
  <c r="O188" i="1"/>
  <c r="P188" i="1" s="1"/>
  <c r="O184" i="1"/>
  <c r="P184" i="1" s="1"/>
  <c r="O182" i="1"/>
  <c r="P182" i="1" s="1"/>
  <c r="O180" i="1"/>
  <c r="P180" i="1" s="1"/>
  <c r="O178" i="1"/>
  <c r="P178" i="1" s="1"/>
  <c r="O174" i="1"/>
  <c r="P174" i="1" s="1"/>
  <c r="O172" i="1"/>
  <c r="P172" i="1" s="1"/>
  <c r="O170" i="1"/>
  <c r="P170" i="1" s="1"/>
  <c r="O168" i="1"/>
  <c r="P168" i="1" s="1"/>
  <c r="O164" i="1"/>
  <c r="P164" i="1" s="1"/>
  <c r="H34" i="1"/>
  <c r="I34" i="1" s="1"/>
  <c r="H52" i="1"/>
  <c r="I52" i="1" s="1"/>
  <c r="H18" i="1"/>
  <c r="I18" i="1" s="1"/>
  <c r="H26" i="1"/>
  <c r="I26" i="1" s="1"/>
  <c r="H66" i="1"/>
  <c r="I66" i="1" s="1"/>
  <c r="H74" i="1"/>
  <c r="O74" i="1" s="1"/>
  <c r="P74" i="1" s="1"/>
  <c r="H60" i="1"/>
  <c r="I60" i="1" s="1"/>
  <c r="H20" i="1"/>
  <c r="I20" i="1" s="1"/>
  <c r="H28" i="1"/>
  <c r="I28" i="1" s="1"/>
  <c r="H68" i="1"/>
  <c r="I68" i="1" s="1"/>
  <c r="H30" i="1"/>
  <c r="I30" i="1" s="1"/>
  <c r="H38" i="1"/>
  <c r="O38" i="1" s="1"/>
  <c r="P38" i="1" s="1"/>
  <c r="H70" i="1"/>
  <c r="I70" i="1" s="1"/>
  <c r="H80" i="1"/>
  <c r="I80" i="1" s="1"/>
  <c r="H56" i="1"/>
  <c r="I56" i="1" s="1"/>
  <c r="H32" i="1"/>
  <c r="I32" i="1" s="1"/>
  <c r="H36" i="1"/>
  <c r="I36" i="1" s="1"/>
  <c r="H40" i="1"/>
  <c r="I40" i="1" s="1"/>
  <c r="H44" i="1"/>
  <c r="O44" i="1" s="1"/>
  <c r="P44" i="1" s="1"/>
  <c r="H48" i="1"/>
  <c r="I48" i="1" s="1"/>
  <c r="H4" i="1"/>
  <c r="I4" i="1" s="1"/>
  <c r="H58" i="1"/>
  <c r="O58" i="1" s="1"/>
  <c r="P58" i="1" s="1"/>
  <c r="H12" i="1"/>
  <c r="O12" i="1" s="1"/>
  <c r="P12" i="1" s="1"/>
  <c r="H10" i="1"/>
  <c r="O10" i="1" s="1"/>
  <c r="P10" i="1" s="1"/>
  <c r="H42" i="1"/>
  <c r="I42" i="1" s="1"/>
  <c r="H76" i="1"/>
  <c r="I76" i="1" s="1"/>
  <c r="H72" i="1"/>
  <c r="I72" i="1" s="1"/>
  <c r="H84" i="1"/>
  <c r="I84" i="1" s="1"/>
  <c r="H24" i="1"/>
  <c r="I24" i="1" s="1"/>
  <c r="H64" i="1"/>
  <c r="I64" i="1" s="1"/>
  <c r="H6" i="1"/>
  <c r="O6" i="1" s="1"/>
  <c r="P6" i="1" s="1"/>
  <c r="H14" i="1"/>
  <c r="I14" i="1" s="1"/>
  <c r="H22" i="1"/>
  <c r="O22" i="1" s="1"/>
  <c r="P22" i="1" s="1"/>
  <c r="H46" i="1"/>
  <c r="I46" i="1" s="1"/>
  <c r="H54" i="1"/>
  <c r="O54" i="1" s="1"/>
  <c r="P54" i="1" s="1"/>
  <c r="H62" i="1"/>
  <c r="O62" i="1" s="1"/>
  <c r="P62" i="1" s="1"/>
  <c r="H78" i="1"/>
  <c r="I78" i="1" s="1"/>
  <c r="H50" i="1"/>
  <c r="I50" i="1" s="1"/>
  <c r="H8" i="1"/>
  <c r="O8" i="1" s="1"/>
  <c r="P8" i="1" s="1"/>
  <c r="H16" i="1"/>
  <c r="I16" i="1" s="1"/>
  <c r="O46" i="1"/>
  <c r="P46" i="1" s="1"/>
  <c r="O82" i="1"/>
  <c r="P82" i="1" s="1"/>
  <c r="I82" i="1"/>
  <c r="O78" i="1" l="1"/>
  <c r="P78" i="1" s="1"/>
  <c r="O26" i="1"/>
  <c r="P26" i="1" s="1"/>
  <c r="O52" i="1"/>
  <c r="P52" i="1" s="1"/>
  <c r="I74" i="1"/>
  <c r="O66" i="1"/>
  <c r="P66" i="1" s="1"/>
  <c r="O34" i="1"/>
  <c r="P34" i="1" s="1"/>
  <c r="O48" i="1"/>
  <c r="P48" i="1" s="1"/>
  <c r="I38" i="1"/>
  <c r="O40" i="1"/>
  <c r="P40" i="1" s="1"/>
  <c r="I62" i="1"/>
  <c r="O18" i="1"/>
  <c r="P18" i="1" s="1"/>
  <c r="O32" i="1"/>
  <c r="P32" i="1" s="1"/>
  <c r="I10" i="1"/>
  <c r="O20" i="1"/>
  <c r="P20" i="1" s="1"/>
  <c r="I22" i="1"/>
  <c r="O56" i="1"/>
  <c r="P56" i="1" s="1"/>
  <c r="O16" i="1"/>
  <c r="P16" i="1" s="1"/>
  <c r="O42" i="1"/>
  <c r="P42" i="1" s="1"/>
  <c r="O4" i="1"/>
  <c r="P4" i="1" s="1"/>
  <c r="O70" i="1"/>
  <c r="P70" i="1" s="1"/>
  <c r="O36" i="1"/>
  <c r="P36" i="1" s="1"/>
  <c r="O28" i="1"/>
  <c r="P28" i="1" s="1"/>
  <c r="O30" i="1"/>
  <c r="P30" i="1" s="1"/>
  <c r="O76" i="1"/>
  <c r="P76" i="1" s="1"/>
  <c r="I12" i="1"/>
  <c r="I54" i="1"/>
  <c r="O60" i="1"/>
  <c r="P60" i="1" s="1"/>
  <c r="I58" i="1"/>
  <c r="I8" i="1"/>
  <c r="I44" i="1"/>
  <c r="O84" i="1"/>
  <c r="P84" i="1" s="1"/>
  <c r="O14" i="1"/>
  <c r="P14" i="1" s="1"/>
  <c r="O68" i="1"/>
  <c r="P68" i="1" s="1"/>
  <c r="O80" i="1"/>
  <c r="P80" i="1" s="1"/>
  <c r="O50" i="1"/>
  <c r="P50" i="1" s="1"/>
  <c r="I6" i="1"/>
  <c r="O72" i="1"/>
  <c r="P72" i="1" s="1"/>
  <c r="O24" i="1"/>
  <c r="P24" i="1" s="1"/>
  <c r="O64" i="1"/>
  <c r="P64" i="1" s="1"/>
  <c r="H985" i="1" l="1"/>
  <c r="H983" i="1"/>
  <c r="H979" i="1"/>
  <c r="I979" i="1" s="1"/>
  <c r="H977" i="1"/>
  <c r="H992" i="1" l="1"/>
  <c r="I992" i="1" s="1"/>
  <c r="H994" i="1"/>
  <c r="O994" i="1" s="1"/>
  <c r="P994" i="1" s="1"/>
  <c r="H988" i="1"/>
  <c r="O988" i="1" s="1"/>
  <c r="P988" i="1" s="1"/>
  <c r="H990" i="1"/>
  <c r="O990" i="1" s="1"/>
  <c r="P990" i="1" s="1"/>
  <c r="H996" i="1"/>
  <c r="O996" i="1" s="1"/>
  <c r="P996" i="1" s="1"/>
  <c r="H981" i="1"/>
  <c r="I981" i="1" s="1"/>
  <c r="O985" i="1"/>
  <c r="P985" i="1" s="1"/>
  <c r="I985" i="1"/>
  <c r="O992" i="1"/>
  <c r="P992" i="1" s="1"/>
  <c r="O977" i="1"/>
  <c r="P977" i="1" s="1"/>
  <c r="I977" i="1"/>
  <c r="O983" i="1"/>
  <c r="P983" i="1" s="1"/>
  <c r="I983" i="1"/>
  <c r="I994" i="1"/>
  <c r="O979" i="1"/>
  <c r="P979" i="1" s="1"/>
  <c r="I988" i="1" l="1"/>
  <c r="I990" i="1"/>
  <c r="I996" i="1"/>
  <c r="O981" i="1"/>
  <c r="P981" i="1" s="1"/>
  <c r="H962" i="1"/>
  <c r="I962" i="1" s="1"/>
  <c r="H970" i="1" l="1"/>
  <c r="I970" i="1" s="1"/>
  <c r="H964" i="1"/>
  <c r="I964" i="1" s="1"/>
  <c r="H968" i="1"/>
  <c r="I968" i="1" s="1"/>
  <c r="H972" i="1"/>
  <c r="I972" i="1" s="1"/>
  <c r="H966" i="1"/>
  <c r="I966" i="1" s="1"/>
  <c r="O962" i="1"/>
  <c r="P962" i="1" s="1"/>
  <c r="O964" i="1" l="1"/>
  <c r="P964" i="1" s="1"/>
  <c r="O968" i="1"/>
  <c r="P968" i="1" s="1"/>
  <c r="O966" i="1"/>
  <c r="P966" i="1" s="1"/>
  <c r="O970" i="1"/>
  <c r="P970" i="1" s="1"/>
  <c r="O972" i="1"/>
  <c r="P972" i="1" s="1"/>
  <c r="H957" i="1"/>
  <c r="I957" i="1" s="1"/>
  <c r="H953" i="1"/>
  <c r="I953" i="1" s="1"/>
  <c r="H951" i="1"/>
  <c r="I951" i="1" s="1"/>
  <c r="H955" i="1" l="1"/>
  <c r="I955" i="1" s="1"/>
  <c r="O957" i="1"/>
  <c r="P957" i="1" s="1"/>
  <c r="O953" i="1"/>
  <c r="P953" i="1" s="1"/>
  <c r="O951" i="1"/>
  <c r="P951" i="1" s="1"/>
  <c r="O955" i="1" l="1"/>
  <c r="P955" i="1" s="1"/>
  <c r="H937" i="1"/>
  <c r="H941" i="1" l="1"/>
  <c r="I941" i="1" s="1"/>
  <c r="H943" i="1"/>
  <c r="I943" i="1" s="1"/>
  <c r="H945" i="1"/>
  <c r="I945" i="1" s="1"/>
  <c r="H939" i="1"/>
  <c r="O939" i="1" s="1"/>
  <c r="P939" i="1" s="1"/>
  <c r="O937" i="1"/>
  <c r="P937" i="1" s="1"/>
  <c r="I937" i="1"/>
  <c r="O941" i="1" l="1"/>
  <c r="P941" i="1" s="1"/>
  <c r="I939" i="1"/>
  <c r="O945" i="1"/>
  <c r="P945" i="1" s="1"/>
  <c r="O943" i="1"/>
  <c r="P943" i="1" s="1"/>
  <c r="H932" i="1"/>
  <c r="I932" i="1" s="1"/>
  <c r="H930" i="1"/>
  <c r="O930" i="1" s="1"/>
  <c r="H924" i="1"/>
  <c r="H922" i="1"/>
  <c r="I922" i="1" s="1"/>
  <c r="H920" i="1"/>
  <c r="I920" i="1" s="1"/>
  <c r="H918" i="1"/>
  <c r="I918" i="1" s="1"/>
  <c r="H916" i="1"/>
  <c r="O916" i="1" s="1"/>
  <c r="P916" i="1" s="1"/>
  <c r="H914" i="1"/>
  <c r="I914" i="1" s="1"/>
  <c r="H912" i="1"/>
  <c r="I912" i="1" s="1"/>
  <c r="H910" i="1"/>
  <c r="I910" i="1" s="1"/>
  <c r="H908" i="1"/>
  <c r="O908" i="1" s="1"/>
  <c r="P908" i="1" s="1"/>
  <c r="H906" i="1"/>
  <c r="H904" i="1"/>
  <c r="I904" i="1" s="1"/>
  <c r="H928" i="1" l="1"/>
  <c r="O928" i="1" s="1"/>
  <c r="P928" i="1" s="1"/>
  <c r="H926" i="1"/>
  <c r="O926" i="1" s="1"/>
  <c r="P926" i="1" s="1"/>
  <c r="I924" i="1"/>
  <c r="O906" i="1"/>
  <c r="P906" i="1" s="1"/>
  <c r="I906" i="1"/>
  <c r="P930" i="1"/>
  <c r="I930" i="1"/>
  <c r="I908" i="1"/>
  <c r="I916" i="1"/>
  <c r="O932" i="1"/>
  <c r="P932" i="1" s="1"/>
  <c r="O924" i="1"/>
  <c r="P924" i="1" s="1"/>
  <c r="O922" i="1"/>
  <c r="P922" i="1" s="1"/>
  <c r="O920" i="1"/>
  <c r="P920" i="1" s="1"/>
  <c r="O918" i="1"/>
  <c r="P918" i="1" s="1"/>
  <c r="O914" i="1"/>
  <c r="P914" i="1" s="1"/>
  <c r="O912" i="1"/>
  <c r="P912" i="1" s="1"/>
  <c r="O910" i="1"/>
  <c r="P910" i="1" s="1"/>
  <c r="O904" i="1"/>
  <c r="P904" i="1" s="1"/>
  <c r="I926" i="1" l="1"/>
  <c r="I928" i="1"/>
  <c r="H899" i="1"/>
  <c r="H895" i="1"/>
  <c r="I895" i="1" s="1"/>
  <c r="H892" i="1"/>
  <c r="I892" i="1" s="1"/>
  <c r="H893" i="1" l="1"/>
  <c r="I893" i="1" s="1"/>
  <c r="O899" i="1"/>
  <c r="P899" i="1" s="1"/>
  <c r="I899" i="1"/>
  <c r="H897" i="1"/>
  <c r="I897" i="1" s="1"/>
  <c r="O895" i="1"/>
  <c r="P895" i="1" s="1"/>
  <c r="O892" i="1"/>
  <c r="P892" i="1" s="1"/>
  <c r="O893" i="1" l="1"/>
  <c r="P893" i="1" s="1"/>
  <c r="O897" i="1"/>
  <c r="P897" i="1" s="1"/>
  <c r="H884" i="1"/>
  <c r="H880" i="1"/>
  <c r="H876" i="1"/>
  <c r="H874" i="1"/>
  <c r="I874" i="1" s="1"/>
  <c r="H870" i="1"/>
  <c r="I870" i="1" s="1"/>
  <c r="H868" i="1"/>
  <c r="H858" i="1"/>
  <c r="I858" i="1" s="1"/>
  <c r="H854" i="1"/>
  <c r="I854" i="1" s="1"/>
  <c r="H852" i="1"/>
  <c r="O852" i="1" s="1"/>
  <c r="P852" i="1" s="1"/>
  <c r="H850" i="1"/>
  <c r="I850" i="1" s="1"/>
  <c r="H848" i="1"/>
  <c r="I848" i="1" s="1"/>
  <c r="H844" i="1"/>
  <c r="H842" i="1"/>
  <c r="I842" i="1" s="1"/>
  <c r="H840" i="1"/>
  <c r="I840" i="1" s="1"/>
  <c r="H836" i="1"/>
  <c r="I836" i="1" s="1"/>
  <c r="H832" i="1"/>
  <c r="H830" i="1"/>
  <c r="H828" i="1"/>
  <c r="I828" i="1" s="1"/>
  <c r="H826" i="1"/>
  <c r="H824" i="1"/>
  <c r="H864" i="1" l="1"/>
  <c r="O864" i="1" s="1"/>
  <c r="P864" i="1" s="1"/>
  <c r="H862" i="1"/>
  <c r="O862" i="1" s="1"/>
  <c r="P862" i="1" s="1"/>
  <c r="H882" i="1"/>
  <c r="I882" i="1" s="1"/>
  <c r="H886" i="1"/>
  <c r="I886" i="1" s="1"/>
  <c r="H838" i="1"/>
  <c r="I838" i="1" s="1"/>
  <c r="H866" i="1"/>
  <c r="O866" i="1" s="1"/>
  <c r="P866" i="1" s="1"/>
  <c r="H846" i="1"/>
  <c r="I846" i="1" s="1"/>
  <c r="H872" i="1"/>
  <c r="I872" i="1" s="1"/>
  <c r="H856" i="1"/>
  <c r="I856" i="1" s="1"/>
  <c r="H878" i="1"/>
  <c r="O878" i="1" s="1"/>
  <c r="P878" i="1" s="1"/>
  <c r="H834" i="1"/>
  <c r="I834" i="1" s="1"/>
  <c r="H860" i="1"/>
  <c r="I860" i="1" s="1"/>
  <c r="I832" i="1"/>
  <c r="O826" i="1"/>
  <c r="P826" i="1" s="1"/>
  <c r="I826" i="1"/>
  <c r="O868" i="1"/>
  <c r="P868" i="1" s="1"/>
  <c r="I868" i="1"/>
  <c r="O824" i="1"/>
  <c r="P824" i="1" s="1"/>
  <c r="I824" i="1"/>
  <c r="O830" i="1"/>
  <c r="P830" i="1" s="1"/>
  <c r="I830" i="1"/>
  <c r="O844" i="1"/>
  <c r="P844" i="1" s="1"/>
  <c r="I844" i="1"/>
  <c r="O876" i="1"/>
  <c r="P876" i="1" s="1"/>
  <c r="I876" i="1"/>
  <c r="O880" i="1"/>
  <c r="P880" i="1" s="1"/>
  <c r="I880" i="1"/>
  <c r="O884" i="1"/>
  <c r="P884" i="1" s="1"/>
  <c r="I884" i="1"/>
  <c r="I852" i="1"/>
  <c r="O874" i="1"/>
  <c r="P874" i="1" s="1"/>
  <c r="O870" i="1"/>
  <c r="P870" i="1" s="1"/>
  <c r="O858" i="1"/>
  <c r="P858" i="1" s="1"/>
  <c r="O854" i="1"/>
  <c r="P854" i="1" s="1"/>
  <c r="O850" i="1"/>
  <c r="P850" i="1" s="1"/>
  <c r="O848" i="1"/>
  <c r="P848" i="1" s="1"/>
  <c r="O842" i="1"/>
  <c r="P842" i="1" s="1"/>
  <c r="O840" i="1"/>
  <c r="P840" i="1" s="1"/>
  <c r="O836" i="1"/>
  <c r="P836" i="1" s="1"/>
  <c r="O832" i="1"/>
  <c r="P832" i="1" s="1"/>
  <c r="O828" i="1"/>
  <c r="P828" i="1" s="1"/>
  <c r="I864" i="1" l="1"/>
  <c r="O860" i="1"/>
  <c r="P860" i="1" s="1"/>
  <c r="I862" i="1"/>
  <c r="O882" i="1"/>
  <c r="P882" i="1" s="1"/>
  <c r="O834" i="1"/>
  <c r="P834" i="1" s="1"/>
  <c r="O846" i="1"/>
  <c r="P846" i="1" s="1"/>
  <c r="O838" i="1"/>
  <c r="P838" i="1" s="1"/>
  <c r="O872" i="1"/>
  <c r="P872" i="1" s="1"/>
  <c r="I866" i="1"/>
  <c r="O856" i="1"/>
  <c r="P856" i="1" s="1"/>
  <c r="I878" i="1"/>
  <c r="O886" i="1"/>
  <c r="P886" i="1" s="1"/>
  <c r="H818" i="1"/>
  <c r="H814" i="1"/>
  <c r="I814" i="1" s="1"/>
  <c r="H810" i="1"/>
  <c r="I810" i="1" s="1"/>
  <c r="H808" i="1"/>
  <c r="I808" i="1" s="1"/>
  <c r="H806" i="1"/>
  <c r="H798" i="1"/>
  <c r="I798" i="1" s="1"/>
  <c r="H796" i="1"/>
  <c r="I796" i="1" s="1"/>
  <c r="H794" i="1"/>
  <c r="H792" i="1"/>
  <c r="I792" i="1" s="1"/>
  <c r="H790" i="1"/>
  <c r="I790" i="1" s="1"/>
  <c r="H816" i="1" l="1"/>
  <c r="I816" i="1" s="1"/>
  <c r="H802" i="1"/>
  <c r="I802" i="1" s="1"/>
  <c r="O794" i="1"/>
  <c r="P794" i="1" s="1"/>
  <c r="I794" i="1"/>
  <c r="O806" i="1"/>
  <c r="P806" i="1" s="1"/>
  <c r="I806" i="1"/>
  <c r="O818" i="1"/>
  <c r="P818" i="1" s="1"/>
  <c r="I818" i="1"/>
  <c r="H800" i="1"/>
  <c r="I800" i="1" s="1"/>
  <c r="H804" i="1"/>
  <c r="H812" i="1"/>
  <c r="I812" i="1" s="1"/>
  <c r="O814" i="1"/>
  <c r="P814" i="1" s="1"/>
  <c r="O810" i="1"/>
  <c r="P810" i="1" s="1"/>
  <c r="O808" i="1"/>
  <c r="P808" i="1" s="1"/>
  <c r="O798" i="1"/>
  <c r="P798" i="1" s="1"/>
  <c r="O796" i="1"/>
  <c r="P796" i="1" s="1"/>
  <c r="O792" i="1"/>
  <c r="P792" i="1" s="1"/>
  <c r="O790" i="1"/>
  <c r="P790" i="1" s="1"/>
  <c r="O816" i="1" l="1"/>
  <c r="P816" i="1" s="1"/>
  <c r="O802" i="1"/>
  <c r="P802" i="1" s="1"/>
  <c r="O800" i="1"/>
  <c r="P800" i="1" s="1"/>
  <c r="O812" i="1"/>
  <c r="P812" i="1" s="1"/>
  <c r="O804" i="1"/>
  <c r="P804" i="1" s="1"/>
  <c r="I804" i="1"/>
  <c r="H784" i="1"/>
  <c r="I784" i="1" s="1"/>
  <c r="H780" i="1" l="1"/>
  <c r="I780" i="1" s="1"/>
  <c r="H782" i="1"/>
  <c r="I782" i="1" s="1"/>
  <c r="O784" i="1"/>
  <c r="P784" i="1" s="1"/>
  <c r="O780" i="1" l="1"/>
  <c r="P780" i="1" s="1"/>
  <c r="O782" i="1"/>
  <c r="P782" i="1" s="1"/>
  <c r="H766" i="1"/>
  <c r="I766" i="1" s="1"/>
  <c r="H760" i="1"/>
  <c r="I760" i="1" s="1"/>
  <c r="H764" i="1" l="1"/>
  <c r="I764" i="1" s="1"/>
  <c r="H774" i="1"/>
  <c r="I774" i="1" s="1"/>
  <c r="H768" i="1"/>
  <c r="I768" i="1" s="1"/>
  <c r="H772" i="1"/>
  <c r="I772" i="1" s="1"/>
  <c r="H770" i="1"/>
  <c r="I770" i="1" s="1"/>
  <c r="H762" i="1"/>
  <c r="I762" i="1" s="1"/>
  <c r="O766" i="1"/>
  <c r="P766" i="1" s="1"/>
  <c r="O760" i="1"/>
  <c r="P760" i="1" s="1"/>
  <c r="O764" i="1" l="1"/>
  <c r="P764" i="1" s="1"/>
  <c r="O774" i="1"/>
  <c r="P774" i="1" s="1"/>
  <c r="O768" i="1"/>
  <c r="P768" i="1" s="1"/>
  <c r="O772" i="1"/>
  <c r="P772" i="1" s="1"/>
  <c r="O762" i="1"/>
  <c r="P762" i="1" s="1"/>
  <c r="O770" i="1"/>
  <c r="P770" i="1" s="1"/>
  <c r="H746" i="1" l="1"/>
  <c r="I746" i="1" s="1"/>
  <c r="H744" i="1"/>
  <c r="I744" i="1" s="1"/>
  <c r="H748" i="1" l="1"/>
  <c r="I748" i="1" s="1"/>
  <c r="H752" i="1"/>
  <c r="I752" i="1" s="1"/>
  <c r="H750" i="1"/>
  <c r="I750" i="1" s="1"/>
  <c r="H754" i="1"/>
  <c r="I754" i="1" s="1"/>
  <c r="O748" i="1"/>
  <c r="P748" i="1" s="1"/>
  <c r="O746" i="1"/>
  <c r="P746" i="1" s="1"/>
  <c r="O744" i="1"/>
  <c r="P744" i="1" s="1"/>
  <c r="O752" i="1" l="1"/>
  <c r="P752" i="1" s="1"/>
  <c r="O754" i="1"/>
  <c r="P754" i="1" s="1"/>
  <c r="O750" i="1"/>
  <c r="P750" i="1" s="1"/>
  <c r="H739" i="1"/>
  <c r="H735" i="1"/>
  <c r="H729" i="1"/>
  <c r="H727" i="1"/>
  <c r="H725" i="1"/>
  <c r="H721" i="1"/>
  <c r="H719" i="1"/>
  <c r="H713" i="1"/>
  <c r="H709" i="1"/>
  <c r="H703" i="1"/>
  <c r="H697" i="1"/>
  <c r="H691" i="1"/>
  <c r="I691" i="1" s="1"/>
  <c r="H687" i="1"/>
  <c r="H685" i="1"/>
  <c r="I685" i="1" s="1"/>
  <c r="H683" i="1"/>
  <c r="H679" i="1"/>
  <c r="H677" i="1"/>
  <c r="H675" i="1"/>
  <c r="O675" i="1" s="1"/>
  <c r="P675" i="1" s="1"/>
  <c r="H667" i="1"/>
  <c r="H663" i="1"/>
  <c r="H659" i="1"/>
  <c r="O659" i="1" s="1"/>
  <c r="H733" i="1" l="1"/>
  <c r="I733" i="1" s="1"/>
  <c r="O721" i="1"/>
  <c r="P721" i="1" s="1"/>
  <c r="I721" i="1"/>
  <c r="I725" i="1"/>
  <c r="O725" i="1"/>
  <c r="P725" i="1" s="1"/>
  <c r="O729" i="1"/>
  <c r="P729" i="1" s="1"/>
  <c r="I729" i="1"/>
  <c r="O739" i="1"/>
  <c r="P739" i="1" s="1"/>
  <c r="I739" i="1"/>
  <c r="I719" i="1"/>
  <c r="O719" i="1"/>
  <c r="P719" i="1" s="1"/>
  <c r="O727" i="1"/>
  <c r="P727" i="1" s="1"/>
  <c r="I727" i="1"/>
  <c r="I735" i="1"/>
  <c r="O735" i="1"/>
  <c r="P735" i="1" s="1"/>
  <c r="I663" i="1"/>
  <c r="I687" i="1"/>
  <c r="H665" i="1"/>
  <c r="I665" i="1" s="1"/>
  <c r="H681" i="1"/>
  <c r="I681" i="1" s="1"/>
  <c r="H699" i="1"/>
  <c r="I699" i="1" s="1"/>
  <c r="H695" i="1"/>
  <c r="O695" i="1" s="1"/>
  <c r="P695" i="1" s="1"/>
  <c r="H711" i="1"/>
  <c r="I711" i="1" s="1"/>
  <c r="H673" i="1"/>
  <c r="O673" i="1" s="1"/>
  <c r="P673" i="1" s="1"/>
  <c r="H701" i="1"/>
  <c r="O701" i="1" s="1"/>
  <c r="P701" i="1" s="1"/>
  <c r="I703" i="1"/>
  <c r="H669" i="1"/>
  <c r="I669" i="1" s="1"/>
  <c r="H705" i="1"/>
  <c r="I705" i="1" s="1"/>
  <c r="H715" i="1"/>
  <c r="I715" i="1" s="1"/>
  <c r="H731" i="1"/>
  <c r="H671" i="1"/>
  <c r="I671" i="1" s="1"/>
  <c r="H693" i="1"/>
  <c r="I693" i="1" s="1"/>
  <c r="H723" i="1"/>
  <c r="H737" i="1"/>
  <c r="H717" i="1"/>
  <c r="I717" i="1" s="1"/>
  <c r="H661" i="1"/>
  <c r="I661" i="1" s="1"/>
  <c r="H689" i="1"/>
  <c r="I689" i="1" s="1"/>
  <c r="H707" i="1"/>
  <c r="I707" i="1" s="1"/>
  <c r="I679" i="1"/>
  <c r="I677" i="1"/>
  <c r="I683" i="1"/>
  <c r="O667" i="1"/>
  <c r="P667" i="1" s="1"/>
  <c r="I667" i="1"/>
  <c r="O697" i="1"/>
  <c r="P697" i="1" s="1"/>
  <c r="I697" i="1"/>
  <c r="O709" i="1"/>
  <c r="P709" i="1" s="1"/>
  <c r="I709" i="1"/>
  <c r="O713" i="1"/>
  <c r="P713" i="1" s="1"/>
  <c r="I713" i="1"/>
  <c r="I675" i="1"/>
  <c r="I659" i="1"/>
  <c r="O703" i="1"/>
  <c r="P703" i="1" s="1"/>
  <c r="O691" i="1"/>
  <c r="P691" i="1" s="1"/>
  <c r="O687" i="1"/>
  <c r="P687" i="1" s="1"/>
  <c r="O685" i="1"/>
  <c r="P685" i="1" s="1"/>
  <c r="O683" i="1"/>
  <c r="P683" i="1" s="1"/>
  <c r="O679" i="1"/>
  <c r="P679" i="1" s="1"/>
  <c r="O677" i="1"/>
  <c r="P677" i="1" s="1"/>
  <c r="O663" i="1"/>
  <c r="P663" i="1" s="1"/>
  <c r="P659" i="1"/>
  <c r="O733" i="1" l="1"/>
  <c r="P733" i="1" s="1"/>
  <c r="O689" i="1"/>
  <c r="P689" i="1" s="1"/>
  <c r="O693" i="1"/>
  <c r="P693" i="1" s="1"/>
  <c r="I673" i="1"/>
  <c r="O681" i="1"/>
  <c r="P681" i="1" s="1"/>
  <c r="O669" i="1"/>
  <c r="P669" i="1" s="1"/>
  <c r="O717" i="1"/>
  <c r="P717" i="1" s="1"/>
  <c r="O665" i="1"/>
  <c r="P665" i="1" s="1"/>
  <c r="O699" i="1"/>
  <c r="P699" i="1" s="1"/>
  <c r="I701" i="1"/>
  <c r="O711" i="1"/>
  <c r="P711" i="1" s="1"/>
  <c r="O671" i="1"/>
  <c r="P671" i="1" s="1"/>
  <c r="O707" i="1"/>
  <c r="P707" i="1" s="1"/>
  <c r="O661" i="1"/>
  <c r="P661" i="1" s="1"/>
  <c r="O705" i="1"/>
  <c r="P705" i="1" s="1"/>
  <c r="O723" i="1"/>
  <c r="P723" i="1" s="1"/>
  <c r="I723" i="1"/>
  <c r="O715" i="1"/>
  <c r="P715" i="1" s="1"/>
  <c r="I695" i="1"/>
  <c r="I737" i="1"/>
  <c r="O737" i="1"/>
  <c r="P737" i="1" s="1"/>
  <c r="I731" i="1"/>
  <c r="O731" i="1"/>
  <c r="P731" i="1" s="1"/>
  <c r="H653" i="1"/>
  <c r="H649" i="1"/>
  <c r="H647" i="1"/>
  <c r="H645" i="1"/>
  <c r="I645" i="1" s="1"/>
  <c r="H639" i="1"/>
  <c r="H635" i="1"/>
  <c r="I635" i="1" s="1"/>
  <c r="H633" i="1"/>
  <c r="H643" i="1" l="1"/>
  <c r="I643" i="1" s="1"/>
  <c r="H637" i="1"/>
  <c r="I637" i="1" s="1"/>
  <c r="H651" i="1"/>
  <c r="O651" i="1" s="1"/>
  <c r="P651" i="1" s="1"/>
  <c r="I639" i="1"/>
  <c r="H641" i="1"/>
  <c r="I641" i="1" s="1"/>
  <c r="O633" i="1"/>
  <c r="P633" i="1" s="1"/>
  <c r="I633" i="1"/>
  <c r="O647" i="1"/>
  <c r="P647" i="1" s="1"/>
  <c r="I647" i="1"/>
  <c r="O649" i="1"/>
  <c r="P649" i="1" s="1"/>
  <c r="I649" i="1"/>
  <c r="O653" i="1"/>
  <c r="P653" i="1" s="1"/>
  <c r="I653" i="1"/>
  <c r="O645" i="1"/>
  <c r="P645" i="1" s="1"/>
  <c r="O639" i="1"/>
  <c r="P639" i="1" s="1"/>
  <c r="O635" i="1"/>
  <c r="P635" i="1" s="1"/>
  <c r="O643" i="1" l="1"/>
  <c r="P643" i="1" s="1"/>
  <c r="O637" i="1"/>
  <c r="P637" i="1" s="1"/>
  <c r="I651" i="1"/>
  <c r="O641" i="1"/>
  <c r="P641" i="1" s="1"/>
  <c r="H611" i="1"/>
  <c r="O611" i="1" s="1"/>
  <c r="P611" i="1" s="1"/>
  <c r="H613" i="1" l="1"/>
  <c r="O613" i="1" s="1"/>
  <c r="P613" i="1" s="1"/>
  <c r="H615" i="1"/>
  <c r="O615" i="1" s="1"/>
  <c r="P615" i="1" s="1"/>
  <c r="H619" i="1"/>
  <c r="I619" i="1" s="1"/>
  <c r="H621" i="1"/>
  <c r="O621" i="1" s="1"/>
  <c r="P621" i="1" s="1"/>
  <c r="H623" i="1"/>
  <c r="O623" i="1" s="1"/>
  <c r="P623" i="1" s="1"/>
  <c r="H627" i="1"/>
  <c r="O627" i="1" s="1"/>
  <c r="P627" i="1" s="1"/>
  <c r="H625" i="1"/>
  <c r="I625" i="1" s="1"/>
  <c r="H617" i="1"/>
  <c r="I617" i="1" s="1"/>
  <c r="I611" i="1"/>
  <c r="I615" i="1" l="1"/>
  <c r="I623" i="1"/>
  <c r="I613" i="1"/>
  <c r="I621" i="1"/>
  <c r="O625" i="1"/>
  <c r="P625" i="1" s="1"/>
  <c r="O619" i="1"/>
  <c r="P619" i="1" s="1"/>
  <c r="I627" i="1"/>
  <c r="O617" i="1"/>
  <c r="P617" i="1" s="1"/>
  <c r="H605" i="1" l="1"/>
  <c r="O605" i="1" s="1"/>
  <c r="P605" i="1" s="1"/>
  <c r="H601" i="1"/>
  <c r="O601" i="1" s="1"/>
  <c r="P601" i="1" s="1"/>
  <c r="H599" i="1"/>
  <c r="O599" i="1" s="1"/>
  <c r="P599" i="1" s="1"/>
  <c r="H607" i="1"/>
  <c r="O607" i="1" s="1"/>
  <c r="P607" i="1" s="1"/>
  <c r="H603" i="1"/>
  <c r="I603" i="1" s="1"/>
  <c r="I599" i="1" l="1"/>
  <c r="I601" i="1"/>
  <c r="I605" i="1"/>
  <c r="O603" i="1"/>
  <c r="P603" i="1" s="1"/>
  <c r="I607" i="1"/>
  <c r="H587" i="1" l="1"/>
  <c r="O587" i="1" s="1"/>
  <c r="P587" i="1" s="1"/>
  <c r="H589" i="1"/>
  <c r="H583" i="1"/>
  <c r="H573" i="1"/>
  <c r="H593" i="1"/>
  <c r="H577" i="1"/>
  <c r="H581" i="1"/>
  <c r="H575" i="1"/>
  <c r="H591" i="1"/>
  <c r="H579" i="1"/>
  <c r="H585" i="1"/>
  <c r="I587" i="1" l="1"/>
  <c r="O577" i="1"/>
  <c r="P577" i="1" s="1"/>
  <c r="O589" i="1"/>
  <c r="P589" i="1" s="1"/>
  <c r="O593" i="1"/>
  <c r="P593" i="1" s="1"/>
  <c r="O575" i="1"/>
  <c r="P575" i="1" s="1"/>
  <c r="I573" i="1"/>
  <c r="O573" i="1"/>
  <c r="P573" i="1" s="1"/>
  <c r="I585" i="1"/>
  <c r="O585" i="1"/>
  <c r="P585" i="1" s="1"/>
  <c r="O581" i="1"/>
  <c r="P581" i="1" s="1"/>
  <c r="O583" i="1"/>
  <c r="P583" i="1" s="1"/>
  <c r="O579" i="1"/>
  <c r="P579" i="1" s="1"/>
  <c r="I591" i="1"/>
  <c r="O591" i="1"/>
  <c r="P591" i="1" s="1"/>
  <c r="I577" i="1"/>
  <c r="I589" i="1"/>
  <c r="I583" i="1"/>
  <c r="I581" i="1"/>
  <c r="I579" i="1"/>
  <c r="I575" i="1"/>
  <c r="I593" i="1"/>
  <c r="H546" i="1" l="1"/>
  <c r="O546" i="1" s="1"/>
  <c r="P546" i="1" s="1"/>
  <c r="H544" i="1"/>
  <c r="O544" i="1" s="1"/>
  <c r="P544" i="1" s="1"/>
  <c r="H555" i="1"/>
  <c r="O555" i="1" s="1"/>
  <c r="P555" i="1" s="1"/>
  <c r="H549" i="1"/>
  <c r="I549" i="1" s="1"/>
  <c r="H551" i="1"/>
  <c r="I551" i="1" s="1"/>
  <c r="H559" i="1"/>
  <c r="O559" i="1" s="1"/>
  <c r="P559" i="1" s="1"/>
  <c r="H567" i="1"/>
  <c r="O567" i="1" s="1"/>
  <c r="P567" i="1" s="1"/>
  <c r="H553" i="1"/>
  <c r="I553" i="1" s="1"/>
  <c r="H557" i="1"/>
  <c r="I557" i="1" s="1"/>
  <c r="H565" i="1"/>
  <c r="O565" i="1" s="1"/>
  <c r="P565" i="1" s="1"/>
  <c r="H542" i="1"/>
  <c r="I542" i="1" s="1"/>
  <c r="H561" i="1"/>
  <c r="O561" i="1" s="1"/>
  <c r="P561" i="1" s="1"/>
  <c r="H540" i="1"/>
  <c r="O540" i="1" s="1"/>
  <c r="P540" i="1" s="1"/>
  <c r="H563" i="1"/>
  <c r="I544" i="1" l="1"/>
  <c r="I546" i="1"/>
  <c r="I555" i="1"/>
  <c r="O549" i="1"/>
  <c r="P549" i="1" s="1"/>
  <c r="H520" i="1"/>
  <c r="O551" i="1"/>
  <c r="P551" i="1" s="1"/>
  <c r="H528" i="1"/>
  <c r="O553" i="1"/>
  <c r="P553" i="1" s="1"/>
  <c r="O557" i="1"/>
  <c r="P557" i="1" s="1"/>
  <c r="H524" i="1"/>
  <c r="H530" i="1"/>
  <c r="I567" i="1"/>
  <c r="I559" i="1"/>
  <c r="I565" i="1"/>
  <c r="I561" i="1"/>
  <c r="I563" i="1"/>
  <c r="O563" i="1"/>
  <c r="P563" i="1" s="1"/>
  <c r="H518" i="1"/>
  <c r="O542" i="1"/>
  <c r="P542" i="1" s="1"/>
  <c r="I540" i="1"/>
  <c r="H532" i="1"/>
  <c r="H512" i="1"/>
  <c r="H514" i="1"/>
  <c r="H534" i="1"/>
  <c r="H516" i="1"/>
  <c r="O516" i="1" s="1"/>
  <c r="H522" i="1"/>
  <c r="O522" i="1" s="1"/>
  <c r="H526" i="1"/>
  <c r="O526" i="1" s="1"/>
  <c r="O534" i="1" l="1"/>
  <c r="P534" i="1" s="1"/>
  <c r="O532" i="1"/>
  <c r="P532" i="1" s="1"/>
  <c r="O520" i="1"/>
  <c r="P520" i="1" s="1"/>
  <c r="I514" i="1"/>
  <c r="O514" i="1"/>
  <c r="P514" i="1" s="1"/>
  <c r="I530" i="1"/>
  <c r="O530" i="1"/>
  <c r="P530" i="1" s="1"/>
  <c r="O528" i="1"/>
  <c r="P528" i="1" s="1"/>
  <c r="O512" i="1"/>
  <c r="P512" i="1" s="1"/>
  <c r="O518" i="1"/>
  <c r="P518" i="1" s="1"/>
  <c r="O524" i="1"/>
  <c r="P524" i="1" s="1"/>
  <c r="I520" i="1"/>
  <c r="I528" i="1"/>
  <c r="I524" i="1"/>
  <c r="I518" i="1"/>
  <c r="I534" i="1"/>
  <c r="I532" i="1"/>
  <c r="I512" i="1"/>
  <c r="P516" i="1"/>
  <c r="I516" i="1"/>
  <c r="P526" i="1"/>
  <c r="I526" i="1"/>
  <c r="P522" i="1"/>
  <c r="I522" i="1"/>
  <c r="H503" i="1"/>
  <c r="O503" i="1" s="1"/>
  <c r="H501" i="1"/>
  <c r="O501" i="1" s="1"/>
  <c r="H497" i="1"/>
  <c r="H507" i="1"/>
  <c r="H499" i="1"/>
  <c r="H505" i="1"/>
  <c r="H482" i="1"/>
  <c r="I497" i="1" l="1"/>
  <c r="O497" i="1"/>
  <c r="P497" i="1" s="1"/>
  <c r="I505" i="1"/>
  <c r="O505" i="1"/>
  <c r="P505" i="1" s="1"/>
  <c r="I499" i="1"/>
  <c r="O499" i="1"/>
  <c r="P499" i="1" s="1"/>
  <c r="I507" i="1"/>
  <c r="O507" i="1"/>
  <c r="P507" i="1" s="1"/>
  <c r="H488" i="1"/>
  <c r="I488" i="1" s="1"/>
  <c r="H484" i="1"/>
  <c r="I484" i="1" s="1"/>
  <c r="P503" i="1"/>
  <c r="I503" i="1"/>
  <c r="O482" i="1"/>
  <c r="P482" i="1" s="1"/>
  <c r="I482" i="1"/>
  <c r="P501" i="1"/>
  <c r="I501" i="1"/>
  <c r="H492" i="1"/>
  <c r="I492" i="1" s="1"/>
  <c r="H486" i="1"/>
  <c r="I486" i="1" s="1"/>
  <c r="H490" i="1"/>
  <c r="I490" i="1" s="1"/>
  <c r="O488" i="1" l="1"/>
  <c r="P488" i="1" s="1"/>
  <c r="O484" i="1"/>
  <c r="P484" i="1" s="1"/>
  <c r="O492" i="1"/>
  <c r="P492" i="1" s="1"/>
  <c r="O490" i="1"/>
  <c r="P490" i="1" s="1"/>
  <c r="O486" i="1"/>
  <c r="P486" i="1" s="1"/>
  <c r="K477" i="1" l="1"/>
  <c r="K475" i="1"/>
  <c r="N475" i="1" s="1"/>
  <c r="K474" i="1"/>
  <c r="K472" i="1"/>
  <c r="N472" i="1" s="1"/>
  <c r="N474" i="1" l="1"/>
  <c r="M473" i="1"/>
  <c r="N473" i="1" s="1"/>
  <c r="N477" i="1"/>
  <c r="M476" i="1"/>
  <c r="N476" i="1" s="1"/>
  <c r="H475" i="1"/>
  <c r="H472" i="1"/>
  <c r="I472" i="1" s="1"/>
  <c r="H477" i="1"/>
  <c r="H474" i="1"/>
  <c r="O477" i="1" l="1"/>
  <c r="P477" i="1" s="1"/>
  <c r="I477" i="1"/>
  <c r="O474" i="1"/>
  <c r="P474" i="1" s="1"/>
  <c r="I474" i="1"/>
  <c r="O475" i="1"/>
  <c r="P475" i="1" s="1"/>
  <c r="I475" i="1"/>
  <c r="O472" i="1"/>
  <c r="P472" i="1" s="1"/>
</calcChain>
</file>

<file path=xl/sharedStrings.xml><?xml version="1.0" encoding="utf-8"?>
<sst xmlns="http://schemas.openxmlformats.org/spreadsheetml/2006/main" count="1405" uniqueCount="954">
  <si>
    <t>ID</t>
  </si>
  <si>
    <t>ABSCISA</t>
  </si>
  <si>
    <t>PUR-200</t>
  </si>
  <si>
    <t>PUR-201</t>
  </si>
  <si>
    <t>PUR-202</t>
  </si>
  <si>
    <t>PUR-203</t>
  </si>
  <si>
    <t>VENT-190</t>
  </si>
  <si>
    <t>VENT-191</t>
  </si>
  <si>
    <t>VENT-192</t>
  </si>
  <si>
    <t>COORDENADA ESTE</t>
  </si>
  <si>
    <t>COORDENADA NORTE</t>
  </si>
  <si>
    <t>ELEVACIÓN
(m)</t>
  </si>
  <si>
    <t>H (m)</t>
  </si>
  <si>
    <t>Vel max (m/s)</t>
  </si>
  <si>
    <t>Vel Salida (m/s)</t>
  </si>
  <si>
    <t>Tiempo (s)</t>
  </si>
  <si>
    <t>Diametro red (")</t>
  </si>
  <si>
    <t>Q salida (l/s)</t>
  </si>
  <si>
    <t>Qdiseño (l/s)</t>
  </si>
  <si>
    <t>VENT-193</t>
  </si>
  <si>
    <t>VENT-194</t>
  </si>
  <si>
    <t>VENT-195</t>
  </si>
  <si>
    <t>VENT-196</t>
  </si>
  <si>
    <t>VENT-197</t>
  </si>
  <si>
    <t>PUR-204</t>
  </si>
  <si>
    <t>PUR-205</t>
  </si>
  <si>
    <t>PUR-206</t>
  </si>
  <si>
    <t>PUR-207</t>
  </si>
  <si>
    <t>PUR-208</t>
  </si>
  <si>
    <t>PUR-209</t>
  </si>
  <si>
    <t>Diametro Valvula (")</t>
  </si>
  <si>
    <t>CRITERIO</t>
  </si>
  <si>
    <t>VENT-198</t>
  </si>
  <si>
    <t>VENT-199</t>
  </si>
  <si>
    <t>VENT-200</t>
  </si>
  <si>
    <t>VENT-201</t>
  </si>
  <si>
    <t>VENT-202</t>
  </si>
  <si>
    <t>VENT-204</t>
  </si>
  <si>
    <t>PUR-210</t>
  </si>
  <si>
    <t>PUR-211</t>
  </si>
  <si>
    <t>PUR-212</t>
  </si>
  <si>
    <t>PUR-213</t>
  </si>
  <si>
    <t>PUR-214</t>
  </si>
  <si>
    <t>PUR-216</t>
  </si>
  <si>
    <t>VENT-205</t>
  </si>
  <si>
    <t>VENT-206</t>
  </si>
  <si>
    <t>VENT-207</t>
  </si>
  <si>
    <t>VENT-208</t>
  </si>
  <si>
    <t>VENT-209</t>
  </si>
  <si>
    <t>VENT-210</t>
  </si>
  <si>
    <t>VENT-211</t>
  </si>
  <si>
    <t>VENT-212</t>
  </si>
  <si>
    <t>VENT-213</t>
  </si>
  <si>
    <t>VENT-214</t>
  </si>
  <si>
    <t>VENT-215</t>
  </si>
  <si>
    <t>VENT-216</t>
  </si>
  <si>
    <t>VENT-217</t>
  </si>
  <si>
    <t>PUR-217</t>
  </si>
  <si>
    <t>PUR-218</t>
  </si>
  <si>
    <t>PUR-219</t>
  </si>
  <si>
    <t>PUR-220</t>
  </si>
  <si>
    <t>PUR-221</t>
  </si>
  <si>
    <t>PUR-222</t>
  </si>
  <si>
    <t>PUR-223</t>
  </si>
  <si>
    <t>PUR-224</t>
  </si>
  <si>
    <t>PUR-225</t>
  </si>
  <si>
    <t>PUR-226</t>
  </si>
  <si>
    <t>PUR-227</t>
  </si>
  <si>
    <t>PUR-228</t>
  </si>
  <si>
    <t>VENT-218</t>
  </si>
  <si>
    <t>VENT-219</t>
  </si>
  <si>
    <t>VENT-220</t>
  </si>
  <si>
    <t>VENT-221</t>
  </si>
  <si>
    <t>VENT-222</t>
  </si>
  <si>
    <t>VENT-223</t>
  </si>
  <si>
    <t>VENT-224</t>
  </si>
  <si>
    <t>VENT-225</t>
  </si>
  <si>
    <t>VENT-226</t>
  </si>
  <si>
    <t>VENT-227</t>
  </si>
  <si>
    <t>VENT-228</t>
  </si>
  <si>
    <t>VENT-229</t>
  </si>
  <si>
    <t>VENT-230</t>
  </si>
  <si>
    <t>VENT-231</t>
  </si>
  <si>
    <t>VENT-232</t>
  </si>
  <si>
    <t>VENT-233</t>
  </si>
  <si>
    <t>PUR-230</t>
  </si>
  <si>
    <t>PUR-231</t>
  </si>
  <si>
    <t>PUR-232</t>
  </si>
  <si>
    <t>PUR-233</t>
  </si>
  <si>
    <t>PUR-234</t>
  </si>
  <si>
    <t>PUR-235</t>
  </si>
  <si>
    <t>PUR-236</t>
  </si>
  <si>
    <t>PUR-237</t>
  </si>
  <si>
    <t>PUR-238</t>
  </si>
  <si>
    <t>PUR-239</t>
  </si>
  <si>
    <t>PUR-240</t>
  </si>
  <si>
    <t>PUR-241</t>
  </si>
  <si>
    <t>PUR-242</t>
  </si>
  <si>
    <t>PUR-243</t>
  </si>
  <si>
    <t>VENT-234</t>
  </si>
  <si>
    <t>VENT-235</t>
  </si>
  <si>
    <t>VENT-236</t>
  </si>
  <si>
    <t>VENT-237</t>
  </si>
  <si>
    <t>VENT-238</t>
  </si>
  <si>
    <t>VENT-239</t>
  </si>
  <si>
    <t>VENT-240</t>
  </si>
  <si>
    <t>VENT-241</t>
  </si>
  <si>
    <t>VENT-242</t>
  </si>
  <si>
    <t>VENT-243</t>
  </si>
  <si>
    <t>VENT-244</t>
  </si>
  <si>
    <t>PUR-244</t>
  </si>
  <si>
    <t>PUR-245</t>
  </si>
  <si>
    <t>PUR-246</t>
  </si>
  <si>
    <t>PUR-247</t>
  </si>
  <si>
    <t>PUR-248</t>
  </si>
  <si>
    <t>PUR-249</t>
  </si>
  <si>
    <t>PUR-250</t>
  </si>
  <si>
    <t>PUR-251</t>
  </si>
  <si>
    <t>PUR-252</t>
  </si>
  <si>
    <t>PUR-253</t>
  </si>
  <si>
    <t>PUR-255</t>
  </si>
  <si>
    <t>VENT-246</t>
  </si>
  <si>
    <t>VENT-247</t>
  </si>
  <si>
    <t>VENT-248</t>
  </si>
  <si>
    <t>VENT-249</t>
  </si>
  <si>
    <t>VENT-250</t>
  </si>
  <si>
    <t>VENT-251</t>
  </si>
  <si>
    <t>PUR-257</t>
  </si>
  <si>
    <t>PUR-258</t>
  </si>
  <si>
    <t>PUR-259</t>
  </si>
  <si>
    <t>PUR-260</t>
  </si>
  <si>
    <t>PUR-261</t>
  </si>
  <si>
    <t>PUR-262</t>
  </si>
  <si>
    <t>PUR-263</t>
  </si>
  <si>
    <t>PUR-264</t>
  </si>
  <si>
    <t>PUR-265</t>
  </si>
  <si>
    <t>PUR-266</t>
  </si>
  <si>
    <t>PUR-267</t>
  </si>
  <si>
    <t>PUR-268</t>
  </si>
  <si>
    <t>PUR-270</t>
  </si>
  <si>
    <t>PUR-271</t>
  </si>
  <si>
    <t>VENT-253</t>
  </si>
  <si>
    <t>VENT-254</t>
  </si>
  <si>
    <t>VENT-255</t>
  </si>
  <si>
    <t>VENT-256</t>
  </si>
  <si>
    <t>VENT-257</t>
  </si>
  <si>
    <t>VENT-258</t>
  </si>
  <si>
    <t>VENT-259</t>
  </si>
  <si>
    <t>VENT-260</t>
  </si>
  <si>
    <t>VENT-261</t>
  </si>
  <si>
    <t>VENT-262</t>
  </si>
  <si>
    <t>VENT-263</t>
  </si>
  <si>
    <t>VENT-264</t>
  </si>
  <si>
    <t>VENT-265</t>
  </si>
  <si>
    <t>VENT-266</t>
  </si>
  <si>
    <t>VENT-267</t>
  </si>
  <si>
    <t>VENT-268</t>
  </si>
  <si>
    <t>VENT-269</t>
  </si>
  <si>
    <t>VENT-270</t>
  </si>
  <si>
    <t>VENT-271</t>
  </si>
  <si>
    <t>VENT-272</t>
  </si>
  <si>
    <t>VENT-273</t>
  </si>
  <si>
    <t>PUR-273</t>
  </si>
  <si>
    <t>PUR-274</t>
  </si>
  <si>
    <t>PUR-275</t>
  </si>
  <si>
    <t>PUR-276</t>
  </si>
  <si>
    <t>PUR-278</t>
  </si>
  <si>
    <t>PUR-279</t>
  </si>
  <si>
    <t>PUR-280</t>
  </si>
  <si>
    <t>PUR-281</t>
  </si>
  <si>
    <t>PUR-282</t>
  </si>
  <si>
    <t>PUR-283</t>
  </si>
  <si>
    <t>PUR-284</t>
  </si>
  <si>
    <t>VENT-274</t>
  </si>
  <si>
    <t>VENT-275</t>
  </si>
  <si>
    <t>VENT-277</t>
  </si>
  <si>
    <t>VENT-278</t>
  </si>
  <si>
    <t>VENT-279</t>
  </si>
  <si>
    <t>VENT-280</t>
  </si>
  <si>
    <t>VENT-281</t>
  </si>
  <si>
    <t>VENT-282</t>
  </si>
  <si>
    <t>VENT-283</t>
  </si>
  <si>
    <t>VENT-284</t>
  </si>
  <si>
    <t>VENT-285</t>
  </si>
  <si>
    <t>VENT-286</t>
  </si>
  <si>
    <t>VENT-287</t>
  </si>
  <si>
    <t>VENT-288</t>
  </si>
  <si>
    <t>VENT-289</t>
  </si>
  <si>
    <t>VENT-291</t>
  </si>
  <si>
    <t>VENT-292</t>
  </si>
  <si>
    <t>VENT-293</t>
  </si>
  <si>
    <t>VENT-294</t>
  </si>
  <si>
    <t>VENT-295</t>
  </si>
  <si>
    <t>VENT-297</t>
  </si>
  <si>
    <t>VENT-298</t>
  </si>
  <si>
    <t>VENT-299</t>
  </si>
  <si>
    <t>VENT-300</t>
  </si>
  <si>
    <t>VENT-301</t>
  </si>
  <si>
    <t>VENT-302</t>
  </si>
  <si>
    <t>VENT-303</t>
  </si>
  <si>
    <t>VENT-304</t>
  </si>
  <si>
    <t>VENT-305</t>
  </si>
  <si>
    <t>VENT-307</t>
  </si>
  <si>
    <t>VENT-308</t>
  </si>
  <si>
    <t>VENT-309</t>
  </si>
  <si>
    <t>VENT-310</t>
  </si>
  <si>
    <t>VENT-311</t>
  </si>
  <si>
    <t>VENT-312</t>
  </si>
  <si>
    <t>VENT-313</t>
  </si>
  <si>
    <t>VENT-314</t>
  </si>
  <si>
    <t>VENT-315</t>
  </si>
  <si>
    <t>VENT-316</t>
  </si>
  <si>
    <t>VENT-317</t>
  </si>
  <si>
    <t>VENT-318</t>
  </si>
  <si>
    <t>PUR-285</t>
  </si>
  <si>
    <t>PUR-286</t>
  </si>
  <si>
    <t>PUR-287</t>
  </si>
  <si>
    <t>PUR-288</t>
  </si>
  <si>
    <t>PUR-289</t>
  </si>
  <si>
    <t>PUR-290</t>
  </si>
  <si>
    <t>PUR-291</t>
  </si>
  <si>
    <t>PUR-292</t>
  </si>
  <si>
    <t>PUR-293</t>
  </si>
  <si>
    <t>PUR-294</t>
  </si>
  <si>
    <t>PUR-295</t>
  </si>
  <si>
    <t>PUR-296</t>
  </si>
  <si>
    <t>PUR-297</t>
  </si>
  <si>
    <t>PUR-298</t>
  </si>
  <si>
    <t>PUR-299</t>
  </si>
  <si>
    <t>PUR-301</t>
  </si>
  <si>
    <t>PUR-302</t>
  </si>
  <si>
    <t>PUR-303</t>
  </si>
  <si>
    <t>PUR-304</t>
  </si>
  <si>
    <t>PUR-305</t>
  </si>
  <si>
    <t>PUR-307</t>
  </si>
  <si>
    <t>PUR-308</t>
  </si>
  <si>
    <t>PUR-309</t>
  </si>
  <si>
    <t>PUR-310</t>
  </si>
  <si>
    <t>PUR-311</t>
  </si>
  <si>
    <t>PUR-312</t>
  </si>
  <si>
    <t>PUR-313</t>
  </si>
  <si>
    <t>PUR-314</t>
  </si>
  <si>
    <t>PUR-316</t>
  </si>
  <si>
    <t>PUR-317</t>
  </si>
  <si>
    <t>PUR-318</t>
  </si>
  <si>
    <t>PUR-319</t>
  </si>
  <si>
    <t>PUR-320</t>
  </si>
  <si>
    <t>PUR-321</t>
  </si>
  <si>
    <t>PUR-322</t>
  </si>
  <si>
    <t>PUR-323</t>
  </si>
  <si>
    <t>PUR-325</t>
  </si>
  <si>
    <t>PUR-326</t>
  </si>
  <si>
    <t>PUR-327</t>
  </si>
  <si>
    <t>PUR-328</t>
  </si>
  <si>
    <t>PUR-329</t>
  </si>
  <si>
    <t>VENT-319</t>
  </si>
  <si>
    <t>VENT-320</t>
  </si>
  <si>
    <t>VENT-321</t>
  </si>
  <si>
    <t>VENT-322</t>
  </si>
  <si>
    <t>VENT-323</t>
  </si>
  <si>
    <t>VENT-324</t>
  </si>
  <si>
    <t>PUR-331</t>
  </si>
  <si>
    <t>PUR-332</t>
  </si>
  <si>
    <t>PUR-333</t>
  </si>
  <si>
    <t>PUR-334</t>
  </si>
  <si>
    <t>PUR-335</t>
  </si>
  <si>
    <t>PUR-336</t>
  </si>
  <si>
    <t>VENT-325</t>
  </si>
  <si>
    <t>VENT-326</t>
  </si>
  <si>
    <t>VENT-327</t>
  </si>
  <si>
    <t>VENT-328</t>
  </si>
  <si>
    <t>VENT-329</t>
  </si>
  <si>
    <t>VENT-330</t>
  </si>
  <si>
    <t>VENT-331</t>
  </si>
  <si>
    <t>VENT-332</t>
  </si>
  <si>
    <t>VENT-333</t>
  </si>
  <si>
    <t>PUR-337</t>
  </si>
  <si>
    <t>PUR-339</t>
  </si>
  <si>
    <t>PUR-340</t>
  </si>
  <si>
    <t>PUR-341</t>
  </si>
  <si>
    <t>PUR-342</t>
  </si>
  <si>
    <t>PUR-343</t>
  </si>
  <si>
    <t>PUR-344</t>
  </si>
  <si>
    <t>PUR-346</t>
  </si>
  <si>
    <t>VENT-334</t>
  </si>
  <si>
    <t>VENT-335</t>
  </si>
  <si>
    <t>VENT-336</t>
  </si>
  <si>
    <t>VENT-337</t>
  </si>
  <si>
    <t>PUR-348</t>
  </si>
  <si>
    <t>PUR-349</t>
  </si>
  <si>
    <t>PUR-350</t>
  </si>
  <si>
    <t>VENT-338</t>
  </si>
  <si>
    <t>VENT-339</t>
  </si>
  <si>
    <t>VENT-340</t>
  </si>
  <si>
    <t>VENT-341</t>
  </si>
  <si>
    <t>VENT-342</t>
  </si>
  <si>
    <t>VENT-343</t>
  </si>
  <si>
    <t>VENT-344</t>
  </si>
  <si>
    <t>VENT-345</t>
  </si>
  <si>
    <t>VENT-346</t>
  </si>
  <si>
    <t>VENT-347</t>
  </si>
  <si>
    <t>VENT-348</t>
  </si>
  <si>
    <t>VENT-349</t>
  </si>
  <si>
    <t>VENT-350</t>
  </si>
  <si>
    <t>VENT-351</t>
  </si>
  <si>
    <t>VENT-352</t>
  </si>
  <si>
    <t>VENT-353</t>
  </si>
  <si>
    <t>PUR-352</t>
  </si>
  <si>
    <t>PUR-353</t>
  </si>
  <si>
    <t>PUR-354</t>
  </si>
  <si>
    <t>PUR-355</t>
  </si>
  <si>
    <t>PUR-356</t>
  </si>
  <si>
    <t>PUR-357</t>
  </si>
  <si>
    <t>PUR-358</t>
  </si>
  <si>
    <t>PUR-359</t>
  </si>
  <si>
    <t>PUR-360</t>
  </si>
  <si>
    <t>PUR-361</t>
  </si>
  <si>
    <t>PUR-362</t>
  </si>
  <si>
    <t>PUR-363</t>
  </si>
  <si>
    <t>PUR-364</t>
  </si>
  <si>
    <t>PUR-365</t>
  </si>
  <si>
    <t>VENT-354</t>
  </si>
  <si>
    <t>VENT-355</t>
  </si>
  <si>
    <t>VENT-356</t>
  </si>
  <si>
    <t>VENT-357</t>
  </si>
  <si>
    <t>VENT-358</t>
  </si>
  <si>
    <t>VENT-359</t>
  </si>
  <si>
    <t>VENT-360</t>
  </si>
  <si>
    <t>VENT-361</t>
  </si>
  <si>
    <t>VENT-362</t>
  </si>
  <si>
    <t>VENT-363</t>
  </si>
  <si>
    <t>VENT-364</t>
  </si>
  <si>
    <t>VENT-365</t>
  </si>
  <si>
    <t>VENT-366</t>
  </si>
  <si>
    <t>VENT-367</t>
  </si>
  <si>
    <t>VENT-368</t>
  </si>
  <si>
    <t>VENT-369</t>
  </si>
  <si>
    <t>VENT-370</t>
  </si>
  <si>
    <t>VENT-371</t>
  </si>
  <si>
    <t>VENT-372</t>
  </si>
  <si>
    <t>VENT-373</t>
  </si>
  <si>
    <t>VENT-374</t>
  </si>
  <si>
    <t>VENT-375</t>
  </si>
  <si>
    <t>VENT-376</t>
  </si>
  <si>
    <t>VENT-377</t>
  </si>
  <si>
    <t>VENT-378</t>
  </si>
  <si>
    <t>VENT-379</t>
  </si>
  <si>
    <t>VENT-380</t>
  </si>
  <si>
    <t>VENT-381</t>
  </si>
  <si>
    <t>VENT-382</t>
  </si>
  <si>
    <t>VENT-384</t>
  </si>
  <si>
    <t>VENT-385</t>
  </si>
  <si>
    <t>VENT-386</t>
  </si>
  <si>
    <t>PUR-367</t>
  </si>
  <si>
    <t>PUR-368</t>
  </si>
  <si>
    <t>PUR-369</t>
  </si>
  <si>
    <t>PUR-370</t>
  </si>
  <si>
    <t>PUR-371</t>
  </si>
  <si>
    <t>PUR-372</t>
  </si>
  <si>
    <t>PUR-373</t>
  </si>
  <si>
    <t>PUR-374</t>
  </si>
  <si>
    <t>PUR-375</t>
  </si>
  <si>
    <t>PUR-376</t>
  </si>
  <si>
    <t>PUR-377</t>
  </si>
  <si>
    <t>PUR-378</t>
  </si>
  <si>
    <t>PUR-379</t>
  </si>
  <si>
    <t>PUR-380</t>
  </si>
  <si>
    <t>PUR-381</t>
  </si>
  <si>
    <t>PUR-382</t>
  </si>
  <si>
    <t>PUR-383</t>
  </si>
  <si>
    <t>PUR-385</t>
  </si>
  <si>
    <t>PUR-386</t>
  </si>
  <si>
    <t>PUR-388</t>
  </si>
  <si>
    <t>PUR-389</t>
  </si>
  <si>
    <t>PUR-390</t>
  </si>
  <si>
    <t>PUR-391</t>
  </si>
  <si>
    <t>PUR-392</t>
  </si>
  <si>
    <t>PUR-393</t>
  </si>
  <si>
    <t>PUR-395</t>
  </si>
  <si>
    <t>PUR-397</t>
  </si>
  <si>
    <t>PUR-398</t>
  </si>
  <si>
    <t>PUR-399</t>
  </si>
  <si>
    <t>PUR-400</t>
  </si>
  <si>
    <t>PUR-402</t>
  </si>
  <si>
    <t>VENT-383</t>
  </si>
  <si>
    <t>PUR-403</t>
  </si>
  <si>
    <t>VENT-387</t>
  </si>
  <si>
    <t>VENT-389</t>
  </si>
  <si>
    <t>VENT-390</t>
  </si>
  <si>
    <t>VENT-391</t>
  </si>
  <si>
    <t>PUR-404</t>
  </si>
  <si>
    <t>PUR-405</t>
  </si>
  <si>
    <t>PUR-406</t>
  </si>
  <si>
    <t>PUR-407</t>
  </si>
  <si>
    <t>VENT-392</t>
  </si>
  <si>
    <t>VENT-393</t>
  </si>
  <si>
    <t>VENT-394</t>
  </si>
  <si>
    <t>VENT-395</t>
  </si>
  <si>
    <t>VENT-396</t>
  </si>
  <si>
    <t>VENT-397</t>
  </si>
  <si>
    <t>VENT-398</t>
  </si>
  <si>
    <t>VENT-399</t>
  </si>
  <si>
    <t>VENT-400</t>
  </si>
  <si>
    <t>VENT-401</t>
  </si>
  <si>
    <t>VENT-402</t>
  </si>
  <si>
    <t>VENT-403</t>
  </si>
  <si>
    <t>VENT-404</t>
  </si>
  <si>
    <t>VENT-405</t>
  </si>
  <si>
    <t>VENT-406</t>
  </si>
  <si>
    <t>PUR-408</t>
  </si>
  <si>
    <t>PUR-409</t>
  </si>
  <si>
    <t>PUR-410</t>
  </si>
  <si>
    <t>PUR-411</t>
  </si>
  <si>
    <t>PUR-412</t>
  </si>
  <si>
    <t>PUR-413</t>
  </si>
  <si>
    <t>PUR-414</t>
  </si>
  <si>
    <t>PUR-415</t>
  </si>
  <si>
    <t>PUR-416</t>
  </si>
  <si>
    <t>PUR-417</t>
  </si>
  <si>
    <t>PUR-418</t>
  </si>
  <si>
    <t>PUR-419</t>
  </si>
  <si>
    <t>PUR-420</t>
  </si>
  <si>
    <t>PUR-421</t>
  </si>
  <si>
    <t>PUR-428</t>
  </si>
  <si>
    <t>PUR-429</t>
  </si>
  <si>
    <t>PUR-430</t>
  </si>
  <si>
    <t>PUR-431</t>
  </si>
  <si>
    <t>PUR-433</t>
  </si>
  <si>
    <t>VENT-408</t>
  </si>
  <si>
    <t>VENT-409</t>
  </si>
  <si>
    <t>VENT-410</t>
  </si>
  <si>
    <t>VENT-411</t>
  </si>
  <si>
    <t>VENT-413</t>
  </si>
  <si>
    <t>VENT-414</t>
  </si>
  <si>
    <t>VENT-415</t>
  </si>
  <si>
    <t>VENT-416</t>
  </si>
  <si>
    <t>VENT-417</t>
  </si>
  <si>
    <t>VENT-418</t>
  </si>
  <si>
    <t>PUR-434</t>
  </si>
  <si>
    <t>PUR-435</t>
  </si>
  <si>
    <t>PUR-436</t>
  </si>
  <si>
    <t>PUR-437</t>
  </si>
  <si>
    <t>PUR-438</t>
  </si>
  <si>
    <t>PUR-439</t>
  </si>
  <si>
    <t>PUR-440</t>
  </si>
  <si>
    <t>PUR-441</t>
  </si>
  <si>
    <t>PUR-442</t>
  </si>
  <si>
    <t>PUR-443</t>
  </si>
  <si>
    <t>VENT-419</t>
  </si>
  <si>
    <t>VENT-420</t>
  </si>
  <si>
    <t>VENT-421</t>
  </si>
  <si>
    <t>VENT-422</t>
  </si>
  <si>
    <t>VENT-423</t>
  </si>
  <si>
    <t>VENT-424</t>
  </si>
  <si>
    <t>VENT-425</t>
  </si>
  <si>
    <t>VENT-426</t>
  </si>
  <si>
    <t>VENT-427</t>
  </si>
  <si>
    <t>VENT-428</t>
  </si>
  <si>
    <t>VENT-429</t>
  </si>
  <si>
    <t>VENT-431</t>
  </si>
  <si>
    <t>VENT-432</t>
  </si>
  <si>
    <t>VENT-433</t>
  </si>
  <si>
    <t>VENT-434</t>
  </si>
  <si>
    <t>VENT-435</t>
  </si>
  <si>
    <t>VENT-436</t>
  </si>
  <si>
    <t>PUR-444</t>
  </si>
  <si>
    <t>PUR-445</t>
  </si>
  <si>
    <t>PUR-446</t>
  </si>
  <si>
    <t>PUR-447</t>
  </si>
  <si>
    <t>PUR-448</t>
  </si>
  <si>
    <t>PUR-450</t>
  </si>
  <si>
    <t>PUR-451</t>
  </si>
  <si>
    <t>PUR-452</t>
  </si>
  <si>
    <t>PUR-453</t>
  </si>
  <si>
    <t>PUR-454</t>
  </si>
  <si>
    <t>VENT-01</t>
  </si>
  <si>
    <t>VENT-02</t>
  </si>
  <si>
    <t>VENT-03</t>
  </si>
  <si>
    <t>VENT-04</t>
  </si>
  <si>
    <t>VENT-05</t>
  </si>
  <si>
    <t>VENT-06</t>
  </si>
  <si>
    <t>VENT-07</t>
  </si>
  <si>
    <t>VENT-08</t>
  </si>
  <si>
    <t>VENT-09</t>
  </si>
  <si>
    <t>VENT-10</t>
  </si>
  <si>
    <t>VENT-11</t>
  </si>
  <si>
    <t>VENT-12</t>
  </si>
  <si>
    <t>VENT-13</t>
  </si>
  <si>
    <t>VENT-14</t>
  </si>
  <si>
    <t>VENT-15</t>
  </si>
  <si>
    <t>VENT-16</t>
  </si>
  <si>
    <t>VENT-17</t>
  </si>
  <si>
    <t>VENT-18</t>
  </si>
  <si>
    <t>VENT-19</t>
  </si>
  <si>
    <t>VENT-20</t>
  </si>
  <si>
    <t>VENT-21</t>
  </si>
  <si>
    <t>VENT-22</t>
  </si>
  <si>
    <t>VENT-23</t>
  </si>
  <si>
    <t>VENT-24</t>
  </si>
  <si>
    <t>VENT-25</t>
  </si>
  <si>
    <t>VENT-26</t>
  </si>
  <si>
    <t>VENT-27</t>
  </si>
  <si>
    <t>VENT-28</t>
  </si>
  <si>
    <t>VENT-29</t>
  </si>
  <si>
    <t>VENT-30</t>
  </si>
  <si>
    <t>VENT-31</t>
  </si>
  <si>
    <t>VENT-32</t>
  </si>
  <si>
    <t>VENT-33</t>
  </si>
  <si>
    <t>VENT-34</t>
  </si>
  <si>
    <t>VENT-35</t>
  </si>
  <si>
    <t>VENT-36</t>
  </si>
  <si>
    <t>VENT-37</t>
  </si>
  <si>
    <t>VENT-38</t>
  </si>
  <si>
    <t>VENT-39</t>
  </si>
  <si>
    <t>VENT-40</t>
  </si>
  <si>
    <t>VENT-41</t>
  </si>
  <si>
    <t>PUR-01</t>
  </si>
  <si>
    <t>PUR-02</t>
  </si>
  <si>
    <t>PUR-03</t>
  </si>
  <si>
    <t>PUR-04</t>
  </si>
  <si>
    <t>PUR-05</t>
  </si>
  <si>
    <t>PUR-06</t>
  </si>
  <si>
    <t>PUR-07</t>
  </si>
  <si>
    <t>PUR-08</t>
  </si>
  <si>
    <t>PUR-09</t>
  </si>
  <si>
    <t>PUR-10</t>
  </si>
  <si>
    <t>PUR-11</t>
  </si>
  <si>
    <t>PUR-12</t>
  </si>
  <si>
    <t>PUR-13</t>
  </si>
  <si>
    <t>PUR-14</t>
  </si>
  <si>
    <t>PUR-15</t>
  </si>
  <si>
    <t>PUR-16</t>
  </si>
  <si>
    <t>PUR-17</t>
  </si>
  <si>
    <t>PUR-18</t>
  </si>
  <si>
    <t>PUR-19</t>
  </si>
  <si>
    <t>PUR-20</t>
  </si>
  <si>
    <t>PUR-21</t>
  </si>
  <si>
    <t>PUR-22</t>
  </si>
  <si>
    <t>PUR-23</t>
  </si>
  <si>
    <t>PUR-24</t>
  </si>
  <si>
    <t>PUR-25</t>
  </si>
  <si>
    <t>PUR-26</t>
  </si>
  <si>
    <t>PUR-27</t>
  </si>
  <si>
    <t>PUR-28</t>
  </si>
  <si>
    <t>PUR-29</t>
  </si>
  <si>
    <t>PUR-30</t>
  </si>
  <si>
    <t>PUR-31</t>
  </si>
  <si>
    <t>PUR-32</t>
  </si>
  <si>
    <t>PUR-33</t>
  </si>
  <si>
    <t>PUR-34</t>
  </si>
  <si>
    <t>PUR-35</t>
  </si>
  <si>
    <t>PUR-36</t>
  </si>
  <si>
    <t>PUR-37</t>
  </si>
  <si>
    <t>PUR-38</t>
  </si>
  <si>
    <t>PUR-39</t>
  </si>
  <si>
    <t>PUR-40</t>
  </si>
  <si>
    <t>PUR-41</t>
  </si>
  <si>
    <t>VENT-42</t>
  </si>
  <si>
    <t>VENT-43</t>
  </si>
  <si>
    <t>VENT-44</t>
  </si>
  <si>
    <t>VENT-45</t>
  </si>
  <si>
    <t>VENT-46</t>
  </si>
  <si>
    <t>VENT-47</t>
  </si>
  <si>
    <t>VENT-48</t>
  </si>
  <si>
    <t>VENT-49</t>
  </si>
  <si>
    <t>VENT-50</t>
  </si>
  <si>
    <t>VENT-51</t>
  </si>
  <si>
    <t>VENT-52</t>
  </si>
  <si>
    <t>VENT-53</t>
  </si>
  <si>
    <t>VENT-54</t>
  </si>
  <si>
    <t>VENT-55</t>
  </si>
  <si>
    <t>VENT-56</t>
  </si>
  <si>
    <t>VENT-57</t>
  </si>
  <si>
    <t>VENT-58</t>
  </si>
  <si>
    <t>VENT-59</t>
  </si>
  <si>
    <t>VENT-60</t>
  </si>
  <si>
    <t>VENT-61</t>
  </si>
  <si>
    <t>VENT-62</t>
  </si>
  <si>
    <t>VENT-63</t>
  </si>
  <si>
    <t>VENT-64</t>
  </si>
  <si>
    <t>VENT-65</t>
  </si>
  <si>
    <t>VENT-66</t>
  </si>
  <si>
    <t>VENT-67</t>
  </si>
  <si>
    <t>VENT-68</t>
  </si>
  <si>
    <t>VENT-69</t>
  </si>
  <si>
    <t>VENT-70</t>
  </si>
  <si>
    <t>VENT-71</t>
  </si>
  <si>
    <t>VENT-72</t>
  </si>
  <si>
    <t>VENT-73</t>
  </si>
  <si>
    <t>VENT-74</t>
  </si>
  <si>
    <t>VENT-75</t>
  </si>
  <si>
    <t>VENT-76</t>
  </si>
  <si>
    <t>VENT-77</t>
  </si>
  <si>
    <t>VENT-78</t>
  </si>
  <si>
    <t>VENT-79</t>
  </si>
  <si>
    <t>VENT-80</t>
  </si>
  <si>
    <t>VENT-81</t>
  </si>
  <si>
    <t>VENT-82</t>
  </si>
  <si>
    <t>VENT-83</t>
  </si>
  <si>
    <t>VENT-84</t>
  </si>
  <si>
    <t>VENT-85</t>
  </si>
  <si>
    <t>VENT-86</t>
  </si>
  <si>
    <t>VENT-87</t>
  </si>
  <si>
    <t>VENT-88</t>
  </si>
  <si>
    <t>VENT-89</t>
  </si>
  <si>
    <t>VENT-90</t>
  </si>
  <si>
    <t>VENT-91</t>
  </si>
  <si>
    <t>VENT-92</t>
  </si>
  <si>
    <t>VENT-93</t>
  </si>
  <si>
    <t>VENT-94</t>
  </si>
  <si>
    <t>VENT-95</t>
  </si>
  <si>
    <t>VENT-96</t>
  </si>
  <si>
    <t>VENT-97</t>
  </si>
  <si>
    <t>VENT-98</t>
  </si>
  <si>
    <t>VENT-99</t>
  </si>
  <si>
    <t>VENT-100</t>
  </si>
  <si>
    <t>VENT-101</t>
  </si>
  <si>
    <t>VENT-102</t>
  </si>
  <si>
    <t>VENT-103</t>
  </si>
  <si>
    <t>VENT-104</t>
  </si>
  <si>
    <t>VENT-105</t>
  </si>
  <si>
    <t>VENT-106</t>
  </si>
  <si>
    <t>VENT-107</t>
  </si>
  <si>
    <t>VENT-108</t>
  </si>
  <si>
    <t>VENT-109</t>
  </si>
  <si>
    <t>VENT-110</t>
  </si>
  <si>
    <t>VENT-111</t>
  </si>
  <si>
    <t>VENT-112</t>
  </si>
  <si>
    <t>VENT-113</t>
  </si>
  <si>
    <t>VENT-114</t>
  </si>
  <si>
    <t>VENT-115</t>
  </si>
  <si>
    <t>VENT-116</t>
  </si>
  <si>
    <t>VENT-117</t>
  </si>
  <si>
    <t>VENT-118</t>
  </si>
  <si>
    <t>VENT-119</t>
  </si>
  <si>
    <t>VENT-120</t>
  </si>
  <si>
    <t>VENT-121</t>
  </si>
  <si>
    <t>VENT-122</t>
  </si>
  <si>
    <t>VENT-123</t>
  </si>
  <si>
    <t>VENT-124</t>
  </si>
  <si>
    <t>VENT-125</t>
  </si>
  <si>
    <t>VENT-126</t>
  </si>
  <si>
    <t>VENT-127</t>
  </si>
  <si>
    <t>VENT-128</t>
  </si>
  <si>
    <t>VENT-129</t>
  </si>
  <si>
    <t>VENT-130</t>
  </si>
  <si>
    <t>VENT-131</t>
  </si>
  <si>
    <t>VENT-132</t>
  </si>
  <si>
    <t>VENT-133</t>
  </si>
  <si>
    <t>VENT-134</t>
  </si>
  <si>
    <t>VENT-135</t>
  </si>
  <si>
    <t>VENT-136</t>
  </si>
  <si>
    <t>VENT-137</t>
  </si>
  <si>
    <t>VENT-138</t>
  </si>
  <si>
    <t>VENT-139</t>
  </si>
  <si>
    <t>VENT-140</t>
  </si>
  <si>
    <t>VENT-141</t>
  </si>
  <si>
    <t>VENT-142</t>
  </si>
  <si>
    <t>VENT-143</t>
  </si>
  <si>
    <t>VENT-144</t>
  </si>
  <si>
    <t>VENT-145</t>
  </si>
  <si>
    <t>VENT-146</t>
  </si>
  <si>
    <t>VENT-147</t>
  </si>
  <si>
    <t>VENT-148</t>
  </si>
  <si>
    <t>VENT-149</t>
  </si>
  <si>
    <t>VENT-150</t>
  </si>
  <si>
    <t>VENT-151</t>
  </si>
  <si>
    <t>VENT-152</t>
  </si>
  <si>
    <t>VENT-153</t>
  </si>
  <si>
    <t>VENT-154</t>
  </si>
  <si>
    <t>VENT-155</t>
  </si>
  <si>
    <t>VENT-156</t>
  </si>
  <si>
    <t>VENT-157</t>
  </si>
  <si>
    <t>VENT-158</t>
  </si>
  <si>
    <t>VENT-159</t>
  </si>
  <si>
    <t>VENT-160</t>
  </si>
  <si>
    <t>VENT-161</t>
  </si>
  <si>
    <t>VENT-162</t>
  </si>
  <si>
    <t>VENT-163</t>
  </si>
  <si>
    <t>VENT-164</t>
  </si>
  <si>
    <t>VENT-165</t>
  </si>
  <si>
    <t>VENT-166</t>
  </si>
  <si>
    <t>VENT-167</t>
  </si>
  <si>
    <t>VENT-168</t>
  </si>
  <si>
    <t>VENT-169</t>
  </si>
  <si>
    <t>VENT-170</t>
  </si>
  <si>
    <t>VENT-171</t>
  </si>
  <si>
    <t>VENT-172</t>
  </si>
  <si>
    <t>VENT-173</t>
  </si>
  <si>
    <t>VENT-174</t>
  </si>
  <si>
    <t>VENT-175</t>
  </si>
  <si>
    <t>VENT-176</t>
  </si>
  <si>
    <t>VENT-177</t>
  </si>
  <si>
    <t>VENT-178</t>
  </si>
  <si>
    <t>VENT-179</t>
  </si>
  <si>
    <t>VENT-180</t>
  </si>
  <si>
    <t>VENT-181</t>
  </si>
  <si>
    <t>VENT-182</t>
  </si>
  <si>
    <t>VENT-183</t>
  </si>
  <si>
    <t>VENT-184</t>
  </si>
  <si>
    <t>VENT-185</t>
  </si>
  <si>
    <t>VENT-186</t>
  </si>
  <si>
    <t>VENT-187</t>
  </si>
  <si>
    <t>VENT-188</t>
  </si>
  <si>
    <t>VENT-189</t>
  </si>
  <si>
    <t>PUR-42</t>
  </si>
  <si>
    <t>PUR-43</t>
  </si>
  <si>
    <t>PUR-44</t>
  </si>
  <si>
    <t>PUR-45</t>
  </si>
  <si>
    <t>PUR-46</t>
  </si>
  <si>
    <t>PUR-47</t>
  </si>
  <si>
    <t>PUR-48</t>
  </si>
  <si>
    <t>PUR-49</t>
  </si>
  <si>
    <t>PUR-50</t>
  </si>
  <si>
    <t>PUR-51</t>
  </si>
  <si>
    <t>PUR-52</t>
  </si>
  <si>
    <t>PUR-53</t>
  </si>
  <si>
    <t>PUR-54</t>
  </si>
  <si>
    <t>PUR-55</t>
  </si>
  <si>
    <t>PUR-56</t>
  </si>
  <si>
    <t>PUR-57</t>
  </si>
  <si>
    <t>PUR-58</t>
  </si>
  <si>
    <t>PUR-59</t>
  </si>
  <si>
    <t>PUR-60</t>
  </si>
  <si>
    <t>PUR-61</t>
  </si>
  <si>
    <t>PUR-62</t>
  </si>
  <si>
    <t>PUR-63</t>
  </si>
  <si>
    <t>PUR-64</t>
  </si>
  <si>
    <t>PUR-65</t>
  </si>
  <si>
    <t>PUR-66</t>
  </si>
  <si>
    <t>PUR-67</t>
  </si>
  <si>
    <t>PUR-68</t>
  </si>
  <si>
    <t>PUR-69</t>
  </si>
  <si>
    <t>PUR-70</t>
  </si>
  <si>
    <t>PUR-71</t>
  </si>
  <si>
    <t>PUR-72</t>
  </si>
  <si>
    <t>PUR-73</t>
  </si>
  <si>
    <t>PUR-74</t>
  </si>
  <si>
    <t>PUR-75</t>
  </si>
  <si>
    <t>PUR-76</t>
  </si>
  <si>
    <t>PUR-77</t>
  </si>
  <si>
    <t>PUR-78</t>
  </si>
  <si>
    <t>PUR-79</t>
  </si>
  <si>
    <t>PUR-80</t>
  </si>
  <si>
    <t>PUR-81</t>
  </si>
  <si>
    <t>PUR-82</t>
  </si>
  <si>
    <t>PUR-83</t>
  </si>
  <si>
    <t>PUR-84</t>
  </si>
  <si>
    <t>PUR-85</t>
  </si>
  <si>
    <t>PUR-86</t>
  </si>
  <si>
    <t>PUR-87</t>
  </si>
  <si>
    <t>PUR-88</t>
  </si>
  <si>
    <t>PUR-89</t>
  </si>
  <si>
    <t>PUR-90</t>
  </si>
  <si>
    <t>PUR-91</t>
  </si>
  <si>
    <t>PUR-92</t>
  </si>
  <si>
    <t>PUR-93</t>
  </si>
  <si>
    <t>PUR-94</t>
  </si>
  <si>
    <t>PUR-95</t>
  </si>
  <si>
    <t>PUR-96</t>
  </si>
  <si>
    <t>PUR-97</t>
  </si>
  <si>
    <t>PUR-98</t>
  </si>
  <si>
    <t>PUR-99</t>
  </si>
  <si>
    <t>PUR-100</t>
  </si>
  <si>
    <t>PUR-101</t>
  </si>
  <si>
    <t>PUR-102</t>
  </si>
  <si>
    <t>PUR-103</t>
  </si>
  <si>
    <t>PUR-104</t>
  </si>
  <si>
    <t>PUR-105</t>
  </si>
  <si>
    <t>PUR-106</t>
  </si>
  <si>
    <t>PUR-107</t>
  </si>
  <si>
    <t>PUR-108</t>
  </si>
  <si>
    <t>PUR-109</t>
  </si>
  <si>
    <t>PUR-110</t>
  </si>
  <si>
    <t>PUR-111</t>
  </si>
  <si>
    <t>PUR-112</t>
  </si>
  <si>
    <t>PUR-113</t>
  </si>
  <si>
    <t>PUR-114</t>
  </si>
  <si>
    <t>PUR-115</t>
  </si>
  <si>
    <t>PUR-116</t>
  </si>
  <si>
    <t>PUR-117</t>
  </si>
  <si>
    <t>PUR-118</t>
  </si>
  <si>
    <t>PUR-119</t>
  </si>
  <si>
    <t>PUR-120</t>
  </si>
  <si>
    <t>PUR-121</t>
  </si>
  <si>
    <t>PUR-122</t>
  </si>
  <si>
    <t>PUR-123</t>
  </si>
  <si>
    <t>PUR-124</t>
  </si>
  <si>
    <t>PUR-125</t>
  </si>
  <si>
    <t>PUR-126</t>
  </si>
  <si>
    <t>PUR-127</t>
  </si>
  <si>
    <t>PUR-128</t>
  </si>
  <si>
    <t>PUR-129</t>
  </si>
  <si>
    <t>PUR-130</t>
  </si>
  <si>
    <t>PUR-131</t>
  </si>
  <si>
    <t>PUR-133</t>
  </si>
  <si>
    <t>PUR-134</t>
  </si>
  <si>
    <t>PUR-135</t>
  </si>
  <si>
    <t>PUR-136</t>
  </si>
  <si>
    <t>PUR-137</t>
  </si>
  <si>
    <t>PUR-138</t>
  </si>
  <si>
    <t>PUR-139</t>
  </si>
  <si>
    <t>PUR-140</t>
  </si>
  <si>
    <t>PUR-141</t>
  </si>
  <si>
    <t>PUR-142</t>
  </si>
  <si>
    <t>PUR-143</t>
  </si>
  <si>
    <t>PUR-144</t>
  </si>
  <si>
    <t>PUR-145</t>
  </si>
  <si>
    <t>PUR-146</t>
  </si>
  <si>
    <t>PUR-147</t>
  </si>
  <si>
    <t>PUR-148</t>
  </si>
  <si>
    <t>PUR-149</t>
  </si>
  <si>
    <t>PUR-150</t>
  </si>
  <si>
    <t>PUR-151</t>
  </si>
  <si>
    <t>PUR-152</t>
  </si>
  <si>
    <t>PUR-153</t>
  </si>
  <si>
    <t>PUR-154</t>
  </si>
  <si>
    <t>PUR-155</t>
  </si>
  <si>
    <t>PUR-156</t>
  </si>
  <si>
    <t>PUR-157</t>
  </si>
  <si>
    <t>PUR-158</t>
  </si>
  <si>
    <t>PUR-159</t>
  </si>
  <si>
    <t>PUR-160</t>
  </si>
  <si>
    <t>PUR-161</t>
  </si>
  <si>
    <t>PUR-162</t>
  </si>
  <si>
    <t>PUR-163</t>
  </si>
  <si>
    <t>PUR-164</t>
  </si>
  <si>
    <t>PUR-165</t>
  </si>
  <si>
    <t>PUR-166</t>
  </si>
  <si>
    <t>PUR-167</t>
  </si>
  <si>
    <t>PUR-168</t>
  </si>
  <si>
    <t>PUR-169</t>
  </si>
  <si>
    <t>PUR-170</t>
  </si>
  <si>
    <t>PUR-171</t>
  </si>
  <si>
    <t>PUR-172</t>
  </si>
  <si>
    <t>PUR-173</t>
  </si>
  <si>
    <t>PUR-174</t>
  </si>
  <si>
    <t>PUR-175</t>
  </si>
  <si>
    <t>PUR-176</t>
  </si>
  <si>
    <t>PUR-177</t>
  </si>
  <si>
    <t>PUR-178</t>
  </si>
  <si>
    <t>PUR-179</t>
  </si>
  <si>
    <t>PUR-180</t>
  </si>
  <si>
    <t>PUR-181</t>
  </si>
  <si>
    <t>PUR-182</t>
  </si>
  <si>
    <t>PUR-183</t>
  </si>
  <si>
    <t>PUR-184</t>
  </si>
  <si>
    <t>PUR-185</t>
  </si>
  <si>
    <t>PUR-186</t>
  </si>
  <si>
    <t>PUR-187</t>
  </si>
  <si>
    <t>PUR-188</t>
  </si>
  <si>
    <t>PUR-189</t>
  </si>
  <si>
    <t>PUR-190</t>
  </si>
  <si>
    <t>PUR-191</t>
  </si>
  <si>
    <t>PUR-192</t>
  </si>
  <si>
    <t>PUR-193</t>
  </si>
  <si>
    <t>CRITERIO/DIAMETRO</t>
  </si>
  <si>
    <t>Area trasv ventosa</t>
  </si>
  <si>
    <t>K12+155.98</t>
  </si>
  <si>
    <t>K12+283.99</t>
  </si>
  <si>
    <t>K12+471.03</t>
  </si>
  <si>
    <t>K12+750.39</t>
  </si>
  <si>
    <t>K13+050.38</t>
  </si>
  <si>
    <t>K13+290.39</t>
  </si>
  <si>
    <t>K13+510.43</t>
  </si>
  <si>
    <t>K14+004.01</t>
  </si>
  <si>
    <t>K14+230.42</t>
  </si>
  <si>
    <t>K14+470.39</t>
  </si>
  <si>
    <t>K14+790.39</t>
  </si>
  <si>
    <t>K15+016.00</t>
  </si>
  <si>
    <t>K15+481.02</t>
  </si>
  <si>
    <t>K15+875.99</t>
  </si>
  <si>
    <t>K16+055.99</t>
  </si>
  <si>
    <t>K16+436.03</t>
  </si>
  <si>
    <t>K16+776.04</t>
  </si>
  <si>
    <t>K17+266.01</t>
  </si>
  <si>
    <t>K17+616.01</t>
  </si>
  <si>
    <t>K17+815.98</t>
  </si>
  <si>
    <t>K17+956.02</t>
  </si>
  <si>
    <t>K18+296.02</t>
  </si>
  <si>
    <t>K19+276.03</t>
  </si>
  <si>
    <t>K19+916.02</t>
  </si>
  <si>
    <t>K21+216.02</t>
  </si>
  <si>
    <t>K21+376.02</t>
  </si>
  <si>
    <t>K21+875.98</t>
  </si>
  <si>
    <t>K22+015.99</t>
  </si>
  <si>
    <t>K22+235.98</t>
  </si>
  <si>
    <t>K22+556.02</t>
  </si>
  <si>
    <t>K22+856.00</t>
  </si>
  <si>
    <t>K23+028.70</t>
  </si>
  <si>
    <t>K23+376.01</t>
  </si>
  <si>
    <t>K23+596.00</t>
  </si>
  <si>
    <t>K23+795.96</t>
  </si>
  <si>
    <t>K23+995.99</t>
  </si>
  <si>
    <t>K12+265.99</t>
  </si>
  <si>
    <t>K12+335.99</t>
  </si>
  <si>
    <t>K12+545.98</t>
  </si>
  <si>
    <t>K12+930.39</t>
  </si>
  <si>
    <t>K13+150.40</t>
  </si>
  <si>
    <t>K13+470.40</t>
  </si>
  <si>
    <t>K13+870.42</t>
  </si>
  <si>
    <t>K14+035.99</t>
  </si>
  <si>
    <t>K14+370.40</t>
  </si>
  <si>
    <t>K14+590.41</t>
  </si>
  <si>
    <t>K14+976.01</t>
  </si>
  <si>
    <t>K15+125.41</t>
  </si>
  <si>
    <t>K15+656.02</t>
  </si>
  <si>
    <t>K16+036.02</t>
  </si>
  <si>
    <t>K16+182.00</t>
  </si>
  <si>
    <t>K16+662.99</t>
  </si>
  <si>
    <t>K17+016.03</t>
  </si>
  <si>
    <t>K17+416.03</t>
  </si>
  <si>
    <t>K17+716.03</t>
  </si>
  <si>
    <t>K17+925.99</t>
  </si>
  <si>
    <t>K18+056.00</t>
  </si>
  <si>
    <t>K18+495.99</t>
  </si>
  <si>
    <t>K19+382.03</t>
  </si>
  <si>
    <t>K20+616.00</t>
  </si>
  <si>
    <t>K21+295.98</t>
  </si>
  <si>
    <t>K21+764.87</t>
  </si>
  <si>
    <t>K21+916.03</t>
  </si>
  <si>
    <t>K22+142.95</t>
  </si>
  <si>
    <t>K22+375.97</t>
  </si>
  <si>
    <t>K22+795.99</t>
  </si>
  <si>
    <t>K22+990.43</t>
  </si>
  <si>
    <t>K23+295.99</t>
  </si>
  <si>
    <t>K23+515.97</t>
  </si>
  <si>
    <t>K23+645.99</t>
  </si>
  <si>
    <t>K23+875.99</t>
  </si>
  <si>
    <t>K24+135.96</t>
  </si>
  <si>
    <t>RED EXISTENTE 6" (desde el desarenador hasta reduccion a 4")</t>
  </si>
  <si>
    <t>RED EXISTENTE 4"  (desde reducciona 4" hasta el cedral)</t>
  </si>
  <si>
    <t>RED CENTRAL 6" (desde reduccion a 4" hasta Centro poblado Rio Negro)</t>
  </si>
  <si>
    <t>RAMAL VEREDA ALTO RIECITO</t>
  </si>
  <si>
    <t>RAMAL VEREDA EL EDEN</t>
  </si>
  <si>
    <t>RAMAL VEREDA 12 DE OCTUBRE 2</t>
  </si>
  <si>
    <t>RAMAL VEREDA 12 DE OCTUBRE 1</t>
  </si>
  <si>
    <t>RAMAL VEREDA RISARALDA</t>
  </si>
  <si>
    <t>RAMAL VEREDA RIECITO MEDIO</t>
  </si>
  <si>
    <t>RAMAL VEREDA VALLE BONITO</t>
  </si>
  <si>
    <t>RAMAL VEREDA ESPERANZA</t>
  </si>
  <si>
    <t>RAMAL VEREDA CENTRO INDIGENA</t>
  </si>
  <si>
    <t>RAMAL VEREDA TRES ESQUINAS</t>
  </si>
  <si>
    <t>RAMAL VEREDA LA FLORIDA</t>
  </si>
  <si>
    <t>RAMAL VEREDA MIRAVALLE</t>
  </si>
  <si>
    <t>RAMAL VEREDA DANUBIO</t>
  </si>
  <si>
    <t>RAMAL VEREDA SANTA ELENA</t>
  </si>
  <si>
    <t>RAMAL VEREDA EL CEDRAL</t>
  </si>
  <si>
    <t>RAMAL VEREDA BRASILIA</t>
  </si>
  <si>
    <t>RAMAL VEREDA PRINGAMOSO</t>
  </si>
  <si>
    <t>RAMAL VEREDA SAN BRUNO</t>
  </si>
  <si>
    <t>RAMAL VEREDA SAN CAYETANO</t>
  </si>
  <si>
    <t>RAMAL VEREDA PRIMAVERA</t>
  </si>
  <si>
    <t>RAMAL VEREDA LA FLORESTA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</si>
</sst>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K0\+000.00"/>
    <numFmt numFmtId="165" formatCode="0.0000"/>
    <numFmt numFmtId="166" formatCode="0.000"/>
    <numFmt numFmtId="167" formatCode="0.0"/>
  </numFmts>
  <fonts count="4" x14ac:knownFonts="1">
    <font>
      <sz val="10"/>
      <color theme="1"/>
      <name val="Century Gothic"/>
      <family val="2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/>
    </xf>
    <xf numFmtId="2" fontId="2" fillId="0" borderId="17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/>
    </xf>
    <xf numFmtId="167" fontId="1" fillId="0" borderId="5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</cellXfs>
  <cellStyles count="2">
    <cellStyle name="Normal" xfId="0" builtinId="0"/>
    <cellStyle name="Normal 2" xfId="1" xr:uid="{5F0F6114-A526-4295-B16B-91529D717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7"/>
  <sheetViews>
    <sheetView tabSelected="1" view="pageBreakPreview" topLeftCell="A982" zoomScale="115" zoomScaleSheetLayoutView="115" workbookViewId="0">
      <selection activeCell="G997" sqref="G997"/>
    </sheetView>
  </sheetViews>
  <sheetFormatPr baseColWidth="10" defaultRowHeight="13.5" x14ac:dyDescent="0.3"/>
  <cols>
    <col min="1" max="1" width="9" style="7" bestFit="1" customWidth="1"/>
    <col min="2" max="2" width="11" style="7" bestFit="1" customWidth="1"/>
    <col min="3" max="4" width="12.42578125" style="40" bestFit="1" customWidth="1"/>
    <col min="5" max="5" width="9.7109375" style="40" bestFit="1" customWidth="1"/>
    <col min="6" max="6" width="7.85546875" style="7" bestFit="1" customWidth="1"/>
    <col min="7" max="7" width="9" style="7" bestFit="1" customWidth="1"/>
    <col min="8" max="8" width="6.28515625" style="40" bestFit="1" customWidth="1"/>
    <col min="9" max="9" width="9.140625" style="7" bestFit="1" customWidth="1"/>
    <col min="10" max="10" width="7.140625" style="7" bestFit="1" customWidth="1"/>
    <col min="11" max="11" width="10.7109375" style="35" bestFit="1" customWidth="1"/>
    <col min="12" max="12" width="7.42578125" style="7" bestFit="1" customWidth="1"/>
    <col min="13" max="13" width="8.5703125" style="7" customWidth="1"/>
    <col min="14" max="14" width="16.140625" style="8" customWidth="1"/>
    <col min="15" max="15" width="8.7109375" style="40" bestFit="1" customWidth="1"/>
    <col min="16" max="16384" width="11.42578125" style="7"/>
  </cols>
  <sheetData>
    <row r="1" spans="1:20" ht="14.25" thickBot="1" x14ac:dyDescent="0.35">
      <c r="A1" s="66" t="s">
        <v>930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</row>
    <row r="2" spans="1:20" ht="30.75" customHeight="1" thickBot="1" x14ac:dyDescent="0.35">
      <c r="A2" s="12" t="s">
        <v>0</v>
      </c>
      <c r="B2" s="13" t="s">
        <v>1</v>
      </c>
      <c r="C2" s="36" t="s">
        <v>9</v>
      </c>
      <c r="D2" s="36" t="s">
        <v>10</v>
      </c>
      <c r="E2" s="36" t="s">
        <v>11</v>
      </c>
      <c r="F2" s="13" t="s">
        <v>16</v>
      </c>
      <c r="G2" s="13" t="s">
        <v>30</v>
      </c>
      <c r="H2" s="36" t="s">
        <v>12</v>
      </c>
      <c r="I2" s="13" t="s">
        <v>14</v>
      </c>
      <c r="J2" s="13" t="s">
        <v>13</v>
      </c>
      <c r="K2" s="34" t="s">
        <v>17</v>
      </c>
      <c r="L2" s="13" t="s">
        <v>18</v>
      </c>
      <c r="M2" s="13" t="s">
        <v>857</v>
      </c>
      <c r="N2" s="13" t="s">
        <v>856</v>
      </c>
      <c r="O2" s="36" t="s">
        <v>15</v>
      </c>
      <c r="P2" s="14" t="s">
        <v>31</v>
      </c>
      <c r="Q2" s="7">
        <v>1</v>
      </c>
      <c r="R2" s="7">
        <v>2</v>
      </c>
      <c r="S2" s="7">
        <v>3</v>
      </c>
      <c r="T2" s="7">
        <v>4</v>
      </c>
    </row>
    <row r="3" spans="1:20" x14ac:dyDescent="0.3">
      <c r="A3" s="1" t="s">
        <v>475</v>
      </c>
      <c r="B3" s="3">
        <v>47.812552443761703</v>
      </c>
      <c r="C3" s="38">
        <v>898717.0625</v>
      </c>
      <c r="D3" s="38">
        <v>721783.25</v>
      </c>
      <c r="E3" s="38">
        <v>533.9914</v>
      </c>
      <c r="F3" s="22"/>
      <c r="G3" s="22"/>
      <c r="H3" s="23"/>
      <c r="I3" s="22"/>
      <c r="J3" s="22"/>
      <c r="K3" s="43"/>
      <c r="L3" s="22"/>
      <c r="M3" s="22">
        <f>+(K4/1000)/15</f>
        <v>1.0158931093120001E-3</v>
      </c>
      <c r="N3" s="24" t="str">
        <f>+IF(M3&lt;$R$3,"2","3")</f>
        <v>2</v>
      </c>
      <c r="O3" s="23"/>
      <c r="P3" s="25"/>
      <c r="Q3" s="7">
        <f>+PI()*(0.0302/2)^2</f>
        <v>7.1631454094500874E-4</v>
      </c>
      <c r="R3" s="7">
        <f>+PI()*(0.05458/2)^2</f>
        <v>2.3396825933643421E-3</v>
      </c>
      <c r="S3" s="7">
        <f>+PI()*(0.0806/2)^2</f>
        <v>5.1022292127686471E-3</v>
      </c>
      <c r="T3" s="7">
        <f>+PI()*(0.103/2)^2</f>
        <v>8.3322891154835269E-3</v>
      </c>
    </row>
    <row r="4" spans="1:20" x14ac:dyDescent="0.3">
      <c r="A4" s="1" t="s">
        <v>516</v>
      </c>
      <c r="B4" s="3">
        <v>196.18279792692601</v>
      </c>
      <c r="C4" s="38">
        <v>898847.75</v>
      </c>
      <c r="D4" s="38">
        <v>721835.25</v>
      </c>
      <c r="E4" s="38">
        <v>515.08000000000004</v>
      </c>
      <c r="F4" s="22">
        <v>6</v>
      </c>
      <c r="G4" s="22">
        <v>3</v>
      </c>
      <c r="H4" s="23">
        <f>+E3-E4</f>
        <v>18.911399999999958</v>
      </c>
      <c r="I4" s="23">
        <f>0.63*(2*9.81*H4)^(1/2)</f>
        <v>12.135338397803322</v>
      </c>
      <c r="J4" s="22">
        <v>3</v>
      </c>
      <c r="K4" s="23">
        <f>+J4*PI()*(0.08042/2)^2*1000</f>
        <v>15.238396639680003</v>
      </c>
      <c r="L4" s="22">
        <v>22.99</v>
      </c>
      <c r="M4" s="22"/>
      <c r="N4" s="24" t="str">
        <f>+IF(K4&lt;L4,"CUMPLE Qs&lt;Qd","NO CUMPLE")</f>
        <v>CUMPLE Qs&lt;Qd</v>
      </c>
      <c r="O4" s="23">
        <f>2*(PI()*(0.15222/2)^2)*(H4^(0.5))/(0.63*(PI()*(0.08042/2)^2)*(2*9.81)^(1/2))</f>
        <v>11.166500318979789</v>
      </c>
      <c r="P4" s="25" t="str">
        <f>+IF(O4&lt;4*60*60,"CUMPLE T&lt;4h","NO CUMPLE")</f>
        <v>CUMPLE T&lt;4h</v>
      </c>
    </row>
    <row r="5" spans="1:20" x14ac:dyDescent="0.3">
      <c r="A5" s="1" t="s">
        <v>476</v>
      </c>
      <c r="B5" s="3">
        <v>216.18670379556201</v>
      </c>
      <c r="C5" s="38">
        <v>898866.625</v>
      </c>
      <c r="D5" s="38">
        <v>721841.875</v>
      </c>
      <c r="E5" s="38">
        <v>516.33000000000004</v>
      </c>
      <c r="F5" s="22"/>
      <c r="G5" s="22"/>
      <c r="H5" s="23"/>
      <c r="I5" s="23"/>
      <c r="J5" s="22"/>
      <c r="K5" s="23"/>
      <c r="L5" s="22"/>
      <c r="M5" s="22">
        <f>+(K6/1000)/15</f>
        <v>1.0158931093120001E-3</v>
      </c>
      <c r="N5" s="24" t="str">
        <f>+IF(M5&lt;$R$3,"2","3")</f>
        <v>2</v>
      </c>
      <c r="O5" s="23"/>
      <c r="P5" s="25"/>
    </row>
    <row r="6" spans="1:20" x14ac:dyDescent="0.3">
      <c r="A6" s="1" t="s">
        <v>517</v>
      </c>
      <c r="B6" s="3">
        <v>456.18155578928702</v>
      </c>
      <c r="C6" s="38">
        <v>899075.875</v>
      </c>
      <c r="D6" s="38">
        <v>721771.625</v>
      </c>
      <c r="E6" s="38">
        <v>424.53</v>
      </c>
      <c r="F6" s="22">
        <v>6</v>
      </c>
      <c r="G6" s="22">
        <v>3</v>
      </c>
      <c r="H6" s="23">
        <f>+E5-E6</f>
        <v>91.800000000000068</v>
      </c>
      <c r="I6" s="23">
        <f>0.63*(2*9.81*H6)^(1/2)</f>
        <v>26.736920922200458</v>
      </c>
      <c r="J6" s="22">
        <v>3</v>
      </c>
      <c r="K6" s="23">
        <f>+J6*PI()*(0.08042/2)^2*1000</f>
        <v>15.238396639680003</v>
      </c>
      <c r="L6" s="22">
        <v>22.99</v>
      </c>
      <c r="M6" s="22"/>
      <c r="N6" s="24" t="str">
        <f>+IF(K6&lt;L6,"CUMPLE Qs&lt;Qd","NO CUMPLE")</f>
        <v>CUMPLE Qs&lt;Qd</v>
      </c>
      <c r="O6" s="23">
        <f>2*(PI()*(0.15222/2)^2)*(H6^(0.5))/(0.63*(PI()*(0.08042/2)^2)*(2*9.81)^(1/2))</f>
        <v>24.602349454081335</v>
      </c>
      <c r="P6" s="25" t="str">
        <f>+IF(O6&lt;4*60*60,"CUMPLE T&lt;4h","NO CUMPLE")</f>
        <v>CUMPLE T&lt;4h</v>
      </c>
    </row>
    <row r="7" spans="1:20" x14ac:dyDescent="0.3">
      <c r="A7" s="1" t="s">
        <v>477</v>
      </c>
      <c r="B7" s="3">
        <v>616.21932756265801</v>
      </c>
      <c r="C7" s="38">
        <v>899145.25</v>
      </c>
      <c r="D7" s="38">
        <v>721645.3125</v>
      </c>
      <c r="E7" s="38">
        <v>444.2</v>
      </c>
      <c r="F7" s="22"/>
      <c r="G7" s="22"/>
      <c r="H7" s="23"/>
      <c r="I7" s="23"/>
      <c r="J7" s="22"/>
      <c r="K7" s="23"/>
      <c r="L7" s="22"/>
      <c r="M7" s="22">
        <f>+(K8/1000)/15</f>
        <v>1.0158931093120001E-3</v>
      </c>
      <c r="N7" s="24" t="str">
        <f>+IF(M7&lt;$R$3,"2","3")</f>
        <v>2</v>
      </c>
      <c r="O7" s="23"/>
      <c r="P7" s="25"/>
    </row>
    <row r="8" spans="1:20" x14ac:dyDescent="0.3">
      <c r="A8" s="1" t="s">
        <v>518</v>
      </c>
      <c r="B8" s="3">
        <v>816.19606685842302</v>
      </c>
      <c r="C8" s="38">
        <v>899249.8125</v>
      </c>
      <c r="D8" s="38">
        <v>721479.75</v>
      </c>
      <c r="E8" s="38">
        <v>409.97</v>
      </c>
      <c r="F8" s="22">
        <v>6</v>
      </c>
      <c r="G8" s="22">
        <v>3</v>
      </c>
      <c r="H8" s="23">
        <f>+E7-E8</f>
        <v>34.229999999999961</v>
      </c>
      <c r="I8" s="23">
        <f>0.63*(2*9.81*H8)^(1/2)</f>
        <v>16.32651533365279</v>
      </c>
      <c r="J8" s="22">
        <v>3</v>
      </c>
      <c r="K8" s="23">
        <f>+J8*PI()*(0.08042/2)^2*1000</f>
        <v>15.238396639680003</v>
      </c>
      <c r="L8" s="22">
        <v>22.99</v>
      </c>
      <c r="M8" s="22"/>
      <c r="N8" s="24" t="str">
        <f>+IF(K8&lt;L8,"CUMPLE Qs&lt;Qd","NO CUMPLE")</f>
        <v>CUMPLE Qs&lt;Qd</v>
      </c>
      <c r="O8" s="23">
        <f>2*(PI()*(0.15222/2)^2)*(H8^(0.5))/(0.63*(PI()*(0.08042/2)^2)*(2*9.81)^(1/2))</f>
        <v>15.023070037673047</v>
      </c>
      <c r="P8" s="25" t="str">
        <f>+IF(O8&lt;4*60*60,"CUMPLE T&lt;4h","NO CUMPLE")</f>
        <v>CUMPLE T&lt;4h</v>
      </c>
    </row>
    <row r="9" spans="1:20" x14ac:dyDescent="0.3">
      <c r="A9" s="1" t="s">
        <v>478</v>
      </c>
      <c r="B9" s="3">
        <v>866.21367975661894</v>
      </c>
      <c r="C9" s="38">
        <v>899279.25</v>
      </c>
      <c r="D9" s="38">
        <v>721439.3125</v>
      </c>
      <c r="E9" s="38">
        <v>417.15219999999999</v>
      </c>
      <c r="F9" s="22"/>
      <c r="G9" s="22"/>
      <c r="H9" s="23"/>
      <c r="I9" s="23"/>
      <c r="J9" s="22"/>
      <c r="K9" s="23"/>
      <c r="L9" s="22"/>
      <c r="M9" s="22">
        <f>+(K10/1000)/15</f>
        <v>1.0158931093120001E-3</v>
      </c>
      <c r="N9" s="24" t="str">
        <f>+IF(M9&lt;$R$3,"2","3")</f>
        <v>2</v>
      </c>
      <c r="O9" s="23"/>
      <c r="P9" s="25"/>
    </row>
    <row r="10" spans="1:20" x14ac:dyDescent="0.3">
      <c r="A10" s="1" t="s">
        <v>519</v>
      </c>
      <c r="B10" s="3">
        <v>948.185586216724</v>
      </c>
      <c r="C10" s="38">
        <v>899327.4375</v>
      </c>
      <c r="D10" s="38">
        <v>721373</v>
      </c>
      <c r="E10" s="38">
        <v>405.22879999999998</v>
      </c>
      <c r="F10" s="22">
        <v>6</v>
      </c>
      <c r="G10" s="22">
        <v>3</v>
      </c>
      <c r="H10" s="23">
        <f>+E11-E10</f>
        <v>17.201600000000042</v>
      </c>
      <c r="I10" s="23">
        <f>0.63*(2*9.81*H10)^(1/2)</f>
        <v>11.573760023639695</v>
      </c>
      <c r="J10" s="22">
        <v>3</v>
      </c>
      <c r="K10" s="23">
        <f>+J10*PI()*(0.08042/2)^2*1000</f>
        <v>15.238396639680003</v>
      </c>
      <c r="L10" s="22">
        <v>22.99</v>
      </c>
      <c r="M10" s="22"/>
      <c r="N10" s="24" t="str">
        <f>+IF(K10&lt;L10,"CUMPLE Qs&lt;Qd","NO CUMPLE")</f>
        <v>CUMPLE Qs&lt;Qd</v>
      </c>
      <c r="O10" s="23">
        <f>2*(PI()*(0.15222/2)^2)*(H10^(0.5))/(0.63*(PI()*(0.08042/2)^2)*(2*9.81)^(1/2))</f>
        <v>10.649756171542961</v>
      </c>
      <c r="P10" s="25" t="str">
        <f>+IF(O10&lt;4*60*60,"CUMPLE T&lt;4h","NO CUMPLE")</f>
        <v>CUMPLE T&lt;4h</v>
      </c>
    </row>
    <row r="11" spans="1:20" x14ac:dyDescent="0.3">
      <c r="A11" s="1" t="s">
        <v>479</v>
      </c>
      <c r="B11" s="3">
        <v>1162.18380330523</v>
      </c>
      <c r="C11" s="38">
        <v>899453.3125</v>
      </c>
      <c r="D11" s="38">
        <v>721199.9375</v>
      </c>
      <c r="E11" s="38">
        <v>422.43040000000002</v>
      </c>
      <c r="F11" s="22"/>
      <c r="G11" s="22"/>
      <c r="H11" s="23"/>
      <c r="I11" s="23"/>
      <c r="J11" s="22"/>
      <c r="K11" s="23"/>
      <c r="L11" s="22"/>
      <c r="M11" s="22">
        <f>+(K12/1000)/15</f>
        <v>1.0158931093120001E-3</v>
      </c>
      <c r="N11" s="24" t="str">
        <f>+IF(M11&lt;$R$3,"2","3")</f>
        <v>2</v>
      </c>
      <c r="O11" s="23"/>
      <c r="P11" s="25"/>
    </row>
    <row r="12" spans="1:20" x14ac:dyDescent="0.3">
      <c r="A12" s="1" t="s">
        <v>520</v>
      </c>
      <c r="B12" s="3">
        <v>1206.16365750815</v>
      </c>
      <c r="C12" s="38">
        <v>899479.1875</v>
      </c>
      <c r="D12" s="38">
        <v>721164.375</v>
      </c>
      <c r="E12" s="38">
        <v>419.00220000000002</v>
      </c>
      <c r="F12" s="22">
        <v>6</v>
      </c>
      <c r="G12" s="22">
        <v>3</v>
      </c>
      <c r="H12" s="23">
        <f>+E13-E12</f>
        <v>17.797799999999995</v>
      </c>
      <c r="I12" s="23">
        <f>0.63*(2*9.81*H12)^(1/2)</f>
        <v>11.772622333549988</v>
      </c>
      <c r="J12" s="22">
        <v>3</v>
      </c>
      <c r="K12" s="23">
        <f>+J12*PI()*(0.08042/2)^2*1000</f>
        <v>15.238396639680003</v>
      </c>
      <c r="L12" s="22">
        <v>22.99</v>
      </c>
      <c r="M12" s="22"/>
      <c r="N12" s="24" t="str">
        <f>+IF(K12&lt;L12,"CUMPLE Qs&lt;Qd","NO CUMPLE")</f>
        <v>CUMPLE Qs&lt;Qd</v>
      </c>
      <c r="O12" s="23">
        <f>2*(PI()*(0.15222/2)^2)*(H12^(0.5))/(0.63*(PI()*(0.08042/2)^2)*(2*9.81)^(1/2))</f>
        <v>10.832742090373893</v>
      </c>
      <c r="P12" s="25" t="str">
        <f>+IF(O12&lt;4*60*60,"CUMPLE T&lt;4h","NO CUMPLE")</f>
        <v>CUMPLE T&lt;4h</v>
      </c>
    </row>
    <row r="13" spans="1:20" x14ac:dyDescent="0.3">
      <c r="A13" s="1" t="s">
        <v>480</v>
      </c>
      <c r="B13" s="3">
        <v>1266.1712231210199</v>
      </c>
      <c r="C13" s="38">
        <v>899514.4375</v>
      </c>
      <c r="D13" s="38">
        <v>721115.8125</v>
      </c>
      <c r="E13" s="38">
        <v>436.8</v>
      </c>
      <c r="F13" s="22"/>
      <c r="G13" s="22"/>
      <c r="H13" s="23"/>
      <c r="I13" s="23"/>
      <c r="J13" s="22"/>
      <c r="K13" s="23"/>
      <c r="L13" s="22"/>
      <c r="M13" s="22">
        <f>+(K14/1000)/15</f>
        <v>1.0158931093120001E-3</v>
      </c>
      <c r="N13" s="24" t="str">
        <f>+IF(M13&lt;$R$3,"2","3")</f>
        <v>2</v>
      </c>
      <c r="O13" s="23"/>
      <c r="P13" s="25"/>
    </row>
    <row r="14" spans="1:20" x14ac:dyDescent="0.3">
      <c r="A14" s="1" t="s">
        <v>521</v>
      </c>
      <c r="B14" s="3">
        <v>1326.1649996326</v>
      </c>
      <c r="C14" s="38">
        <v>899549.75</v>
      </c>
      <c r="D14" s="38">
        <v>721067.3125</v>
      </c>
      <c r="E14" s="38">
        <v>417.92</v>
      </c>
      <c r="F14" s="22">
        <v>6</v>
      </c>
      <c r="G14" s="22">
        <v>3</v>
      </c>
      <c r="H14" s="23">
        <f>+E13-E14</f>
        <v>18.879999999999995</v>
      </c>
      <c r="I14" s="23">
        <f>0.63*(2*9.81*H14)^(1/2)</f>
        <v>12.125259611241319</v>
      </c>
      <c r="J14" s="22">
        <v>3</v>
      </c>
      <c r="K14" s="23">
        <f>+J14*PI()*(0.08042/2)^2*1000</f>
        <v>15.238396639680003</v>
      </c>
      <c r="L14" s="22">
        <v>22.99</v>
      </c>
      <c r="M14" s="22"/>
      <c r="N14" s="24" t="str">
        <f>+IF(K14&lt;L14,"CUMPLE Qs&lt;Qd","NO CUMPLE")</f>
        <v>CUMPLE Qs&lt;Qd</v>
      </c>
      <c r="O14" s="23">
        <f>2*(PI()*(0.15222/2)^2)*(H14^(0.5))/(0.63*(PI()*(0.08042/2)^2)*(2*9.81)^(1/2))</f>
        <v>11.157226183420461</v>
      </c>
      <c r="P14" s="25" t="str">
        <f>+IF(O14&lt;4*60*60,"CUMPLE T&lt;4h","NO CUMPLE")</f>
        <v>CUMPLE T&lt;4h</v>
      </c>
    </row>
    <row r="15" spans="1:20" x14ac:dyDescent="0.3">
      <c r="A15" s="1" t="s">
        <v>481</v>
      </c>
      <c r="B15" s="3">
        <v>1376.1458782822499</v>
      </c>
      <c r="C15" s="38">
        <v>899579.125</v>
      </c>
      <c r="D15" s="38">
        <v>721026.875</v>
      </c>
      <c r="E15" s="38">
        <v>416.81</v>
      </c>
      <c r="F15" s="22"/>
      <c r="G15" s="22"/>
      <c r="H15" s="23"/>
      <c r="I15" s="23"/>
      <c r="J15" s="22"/>
      <c r="K15" s="23"/>
      <c r="L15" s="22"/>
      <c r="M15" s="22">
        <f>+(K16/1000)/15</f>
        <v>1.0158931093120001E-3</v>
      </c>
      <c r="N15" s="24" t="str">
        <f>+IF(M15&lt;$R$3,"2","3")</f>
        <v>2</v>
      </c>
      <c r="O15" s="23"/>
      <c r="P15" s="25"/>
    </row>
    <row r="16" spans="1:20" x14ac:dyDescent="0.3">
      <c r="A16" s="1" t="s">
        <v>522</v>
      </c>
      <c r="B16" s="3">
        <v>1476.16909312389</v>
      </c>
      <c r="C16" s="38">
        <v>899562.0625</v>
      </c>
      <c r="D16" s="38">
        <v>720933.75</v>
      </c>
      <c r="E16" s="38">
        <v>398.81</v>
      </c>
      <c r="F16" s="22">
        <v>6</v>
      </c>
      <c r="G16" s="22">
        <v>3</v>
      </c>
      <c r="H16" s="23">
        <f>+E15-E16</f>
        <v>18</v>
      </c>
      <c r="I16" s="23">
        <f>0.63*(2*9.81*H16)^(1/2)</f>
        <v>11.839307581104563</v>
      </c>
      <c r="J16" s="22">
        <v>3</v>
      </c>
      <c r="K16" s="23">
        <f>+J16*PI()*(0.08042/2)^2*1000</f>
        <v>15.238396639680003</v>
      </c>
      <c r="L16" s="22">
        <v>22.99</v>
      </c>
      <c r="M16" s="22"/>
      <c r="N16" s="24" t="str">
        <f>+IF(K16&lt;L16,"CUMPLE Qs&lt;Qd","NO CUMPLE")</f>
        <v>CUMPLE Qs&lt;Qd</v>
      </c>
      <c r="O16" s="23">
        <f>2*(PI()*(0.15222/2)^2)*(H16^(0.5))/(0.63*(PI()*(0.08042/2)^2)*(2*9.81)^(1/2))</f>
        <v>10.894103447896827</v>
      </c>
      <c r="P16" s="25" t="str">
        <f>+IF(O16&lt;4*60*60,"CUMPLE T&lt;4h","NO CUMPLE")</f>
        <v>CUMPLE T&lt;4h</v>
      </c>
    </row>
    <row r="17" spans="1:16" x14ac:dyDescent="0.3">
      <c r="A17" s="1" t="s">
        <v>482</v>
      </c>
      <c r="B17" s="3">
        <v>1532.00768640251</v>
      </c>
      <c r="C17" s="38">
        <v>899545.0625</v>
      </c>
      <c r="D17" s="38">
        <v>720880.5625</v>
      </c>
      <c r="E17" s="38">
        <v>408.19</v>
      </c>
      <c r="F17" s="22"/>
      <c r="G17" s="22"/>
      <c r="H17" s="23"/>
      <c r="I17" s="23"/>
      <c r="J17" s="22"/>
      <c r="K17" s="23"/>
      <c r="L17" s="22"/>
      <c r="M17" s="22">
        <f>+(K18/1000)/15</f>
        <v>1.0158931093120001E-3</v>
      </c>
      <c r="N17" s="24" t="str">
        <f>+IF(M17&lt;$R$3,"2","3")</f>
        <v>2</v>
      </c>
      <c r="O17" s="23"/>
      <c r="P17" s="25"/>
    </row>
    <row r="18" spans="1:16" x14ac:dyDescent="0.3">
      <c r="A18" s="1" t="s">
        <v>523</v>
      </c>
      <c r="B18" s="3">
        <v>1599.1871926208901</v>
      </c>
      <c r="C18" s="38">
        <v>899593.9375</v>
      </c>
      <c r="D18" s="38">
        <v>720835.25</v>
      </c>
      <c r="E18" s="38">
        <v>391.10160000000002</v>
      </c>
      <c r="F18" s="22">
        <v>6</v>
      </c>
      <c r="G18" s="22">
        <v>3</v>
      </c>
      <c r="H18" s="23">
        <f>+E17-E18</f>
        <v>17.088399999999979</v>
      </c>
      <c r="I18" s="23">
        <f>0.63*(2*9.81*H18)^(1/2)</f>
        <v>11.535614961292694</v>
      </c>
      <c r="J18" s="22">
        <v>3</v>
      </c>
      <c r="K18" s="23">
        <f>+J18*PI()*(0.08042/2)^2*1000</f>
        <v>15.238396639680003</v>
      </c>
      <c r="L18" s="22">
        <v>22.99</v>
      </c>
      <c r="M18" s="22"/>
      <c r="N18" s="24" t="str">
        <f>+IF(K18&lt;L18,"CUMPLE Qs&lt;Qd","NO CUMPLE")</f>
        <v>CUMPLE Qs&lt;Qd</v>
      </c>
      <c r="O18" s="23">
        <f>2*(PI()*(0.15222/2)^2)*(H18^(0.5))/(0.63*(PI()*(0.08042/2)^2)*(2*9.81)^(1/2))</f>
        <v>10.614656462173308</v>
      </c>
      <c r="P18" s="25" t="str">
        <f>+IF(O18&lt;4*60*60,"CUMPLE T&lt;4h","NO CUMPLE")</f>
        <v>CUMPLE T&lt;4h</v>
      </c>
    </row>
    <row r="19" spans="1:16" x14ac:dyDescent="0.3">
      <c r="A19" s="1" t="s">
        <v>483</v>
      </c>
      <c r="B19" s="3">
        <v>1696.54056373443</v>
      </c>
      <c r="C19" s="38">
        <v>899652.9375</v>
      </c>
      <c r="D19" s="38">
        <v>720757.8125</v>
      </c>
      <c r="E19" s="38">
        <v>393.28</v>
      </c>
      <c r="F19" s="22"/>
      <c r="G19" s="22"/>
      <c r="H19" s="23"/>
      <c r="I19" s="23"/>
      <c r="J19" s="22"/>
      <c r="K19" s="23"/>
      <c r="L19" s="22"/>
      <c r="M19" s="22">
        <f>+(K20/1000)/15</f>
        <v>1.0158931093120001E-3</v>
      </c>
      <c r="N19" s="24" t="str">
        <f>+IF(M19&lt;$R$3,"2","3")</f>
        <v>2</v>
      </c>
      <c r="O19" s="23"/>
      <c r="P19" s="25"/>
    </row>
    <row r="20" spans="1:16" x14ac:dyDescent="0.3">
      <c r="A20" s="1" t="s">
        <v>524</v>
      </c>
      <c r="B20" s="3">
        <v>1802.1631239564799</v>
      </c>
      <c r="C20" s="38">
        <v>899749.625</v>
      </c>
      <c r="D20" s="38">
        <v>720719.8125</v>
      </c>
      <c r="E20" s="38">
        <v>385.19</v>
      </c>
      <c r="F20" s="22">
        <v>6</v>
      </c>
      <c r="G20" s="22">
        <v>3</v>
      </c>
      <c r="H20" s="23">
        <f>+E21-E20</f>
        <v>18.050000000000011</v>
      </c>
      <c r="I20" s="23">
        <f>0.63*(2*9.81*H20)^(1/2)</f>
        <v>11.855739660603218</v>
      </c>
      <c r="J20" s="22">
        <v>3</v>
      </c>
      <c r="K20" s="23">
        <f>+J20*PI()*(0.08042/2)^2*1000</f>
        <v>15.238396639680003</v>
      </c>
      <c r="L20" s="22">
        <v>22.99</v>
      </c>
      <c r="M20" s="22"/>
      <c r="N20" s="24" t="str">
        <f>+IF(K20&lt;L20,"CUMPLE Qs&lt;Qd","NO CUMPLE")</f>
        <v>CUMPLE Qs&lt;Qd</v>
      </c>
      <c r="O20" s="23">
        <f>2*(PI()*(0.15222/2)^2)*(H20^(0.5))/(0.63*(PI()*(0.08042/2)^2)*(2*9.81)^(1/2))</f>
        <v>10.909223654268363</v>
      </c>
      <c r="P20" s="25" t="str">
        <f>+IF(O20&lt;4*60*60,"CUMPLE T&lt;4h","NO CUMPLE")</f>
        <v>CUMPLE T&lt;4h</v>
      </c>
    </row>
    <row r="21" spans="1:16" x14ac:dyDescent="0.3">
      <c r="A21" s="1" t="s">
        <v>484</v>
      </c>
      <c r="B21" s="3">
        <v>1913.2131255535601</v>
      </c>
      <c r="C21" s="38">
        <v>899848.8125</v>
      </c>
      <c r="D21" s="38">
        <v>720669.875</v>
      </c>
      <c r="E21" s="38">
        <v>403.24</v>
      </c>
      <c r="F21" s="22"/>
      <c r="G21" s="22"/>
      <c r="H21" s="23"/>
      <c r="I21" s="23"/>
      <c r="J21" s="22"/>
      <c r="K21" s="23"/>
      <c r="L21" s="22"/>
      <c r="M21" s="22">
        <f>+(K22/1000)/15</f>
        <v>1.0158931093120001E-3</v>
      </c>
      <c r="N21" s="24" t="str">
        <f>+IF(M21&lt;$R$3,"2","3")</f>
        <v>2</v>
      </c>
      <c r="O21" s="23"/>
      <c r="P21" s="25"/>
    </row>
    <row r="22" spans="1:16" x14ac:dyDescent="0.3">
      <c r="A22" s="1" t="s">
        <v>525</v>
      </c>
      <c r="B22" s="3">
        <v>2216.1832934845202</v>
      </c>
      <c r="C22" s="38">
        <v>900019.5</v>
      </c>
      <c r="D22" s="38">
        <v>720419.5625</v>
      </c>
      <c r="E22" s="38">
        <v>366.23</v>
      </c>
      <c r="F22" s="22">
        <v>6</v>
      </c>
      <c r="G22" s="22">
        <v>3</v>
      </c>
      <c r="H22" s="23">
        <f>+E21-E22</f>
        <v>37.009999999999991</v>
      </c>
      <c r="I22" s="23">
        <f>0.63*(2*9.81*H22)^(1/2)</f>
        <v>16.976556122488446</v>
      </c>
      <c r="J22" s="22">
        <v>3</v>
      </c>
      <c r="K22" s="23">
        <f>+J22*PI()*(0.08042/2)^2*1000</f>
        <v>15.238396639680003</v>
      </c>
      <c r="L22" s="22">
        <v>22.99</v>
      </c>
      <c r="M22" s="22"/>
      <c r="N22" s="24" t="str">
        <f>+IF(K22&lt;L22,"CUMPLE Qs&lt;Qd","NO CUMPLE")</f>
        <v>CUMPLE Qs&lt;Qd</v>
      </c>
      <c r="O22" s="23">
        <f>2*(PI()*(0.15222/2)^2)*(H22^(0.5))/(0.63*(PI()*(0.08042/2)^2)*(2*9.81)^(1/2))</f>
        <v>15.621214105678364</v>
      </c>
      <c r="P22" s="25" t="str">
        <f>+IF(O22&lt;4*60*60,"CUMPLE T&lt;4h","NO CUMPLE")</f>
        <v>CUMPLE T&lt;4h</v>
      </c>
    </row>
    <row r="23" spans="1:16" x14ac:dyDescent="0.3">
      <c r="A23" s="1" t="s">
        <v>485</v>
      </c>
      <c r="B23" s="3">
        <v>2296.21673335883</v>
      </c>
      <c r="C23" s="38">
        <v>900078.375</v>
      </c>
      <c r="D23" s="38">
        <v>720371.9375</v>
      </c>
      <c r="E23" s="38">
        <v>378.77</v>
      </c>
      <c r="F23" s="22"/>
      <c r="G23" s="22"/>
      <c r="H23" s="23"/>
      <c r="I23" s="23"/>
      <c r="J23" s="22"/>
      <c r="K23" s="23"/>
      <c r="L23" s="22"/>
      <c r="M23" s="22">
        <f>+(K24/1000)/15</f>
        <v>1.0158931093120001E-3</v>
      </c>
      <c r="N23" s="24" t="str">
        <f>+IF(M23&lt;$R$3,"2","3")</f>
        <v>2</v>
      </c>
      <c r="O23" s="23"/>
      <c r="P23" s="25"/>
    </row>
    <row r="24" spans="1:16" x14ac:dyDescent="0.3">
      <c r="A24" s="1" t="s">
        <v>526</v>
      </c>
      <c r="B24" s="3">
        <v>2437.1554285488601</v>
      </c>
      <c r="C24" s="38">
        <v>900120.125</v>
      </c>
      <c r="D24" s="38">
        <v>720247.8125</v>
      </c>
      <c r="E24" s="38">
        <v>365.42099999999999</v>
      </c>
      <c r="F24" s="22">
        <v>6</v>
      </c>
      <c r="G24" s="22">
        <v>3</v>
      </c>
      <c r="H24" s="23">
        <f>+E25-E24</f>
        <v>18.441500000000019</v>
      </c>
      <c r="I24" s="23">
        <f>0.63*(2*9.81*H24)^(1/2)</f>
        <v>11.983623954672483</v>
      </c>
      <c r="J24" s="22">
        <v>3</v>
      </c>
      <c r="K24" s="23">
        <f>+J24*PI()*(0.08042/2)^2*1000</f>
        <v>15.238396639680003</v>
      </c>
      <c r="L24" s="22">
        <v>22.99</v>
      </c>
      <c r="M24" s="22"/>
      <c r="N24" s="24" t="str">
        <f>+IF(K24&lt;L24,"CUMPLE Qs&lt;Qd","NO CUMPLE")</f>
        <v>CUMPLE Qs&lt;Qd</v>
      </c>
      <c r="O24" s="23">
        <f>2*(PI()*(0.15222/2)^2)*(H24^(0.5))/(0.63*(PI()*(0.08042/2)^2)*(2*9.81)^(1/2))</f>
        <v>11.026898165164202</v>
      </c>
      <c r="P24" s="25" t="str">
        <f>+IF(O24&lt;4*60*60,"CUMPLE T&lt;4h","NO CUMPLE")</f>
        <v>CUMPLE T&lt;4h</v>
      </c>
    </row>
    <row r="25" spans="1:16" x14ac:dyDescent="0.3">
      <c r="A25" s="1" t="s">
        <v>486</v>
      </c>
      <c r="B25" s="3">
        <v>2606.1860228907299</v>
      </c>
      <c r="C25" s="38">
        <v>900175.5625</v>
      </c>
      <c r="D25" s="38">
        <v>720092.1875</v>
      </c>
      <c r="E25" s="38">
        <v>383.86250000000001</v>
      </c>
      <c r="F25" s="22"/>
      <c r="G25" s="22"/>
      <c r="H25" s="23"/>
      <c r="I25" s="23"/>
      <c r="J25" s="22"/>
      <c r="K25" s="23"/>
      <c r="L25" s="22"/>
      <c r="M25" s="22">
        <f>+(K26/1000)/15</f>
        <v>1.0158931093120001E-3</v>
      </c>
      <c r="N25" s="24" t="str">
        <f>+IF(M25&lt;$R$3,"2","3")</f>
        <v>2</v>
      </c>
      <c r="O25" s="23"/>
      <c r="P25" s="25"/>
    </row>
    <row r="26" spans="1:16" x14ac:dyDescent="0.3">
      <c r="A26" s="1" t="s">
        <v>527</v>
      </c>
      <c r="B26" s="3">
        <v>2871.1819951449702</v>
      </c>
      <c r="C26" s="38">
        <v>900269.625</v>
      </c>
      <c r="D26" s="38">
        <v>719845.625</v>
      </c>
      <c r="E26" s="38">
        <v>359.24</v>
      </c>
      <c r="F26" s="22">
        <v>6</v>
      </c>
      <c r="G26" s="22">
        <v>3</v>
      </c>
      <c r="H26" s="23">
        <f>+E25-E26</f>
        <v>24.622500000000002</v>
      </c>
      <c r="I26" s="23">
        <f>0.63*(2*9.81*H26)^(1/2)</f>
        <v>13.84701376849897</v>
      </c>
      <c r="J26" s="22">
        <v>3</v>
      </c>
      <c r="K26" s="23">
        <f>+J26*PI()*(0.08042/2)^2*1000</f>
        <v>15.238396639680003</v>
      </c>
      <c r="L26" s="22">
        <v>22.99</v>
      </c>
      <c r="M26" s="22"/>
      <c r="N26" s="24" t="str">
        <f>+IF(K26&lt;L26,"CUMPLE Qs&lt;Qd","NO CUMPLE")</f>
        <v>CUMPLE Qs&lt;Qd</v>
      </c>
      <c r="O26" s="23">
        <f>2*(PI()*(0.15222/2)^2)*(H26^(0.5))/(0.63*(PI()*(0.08042/2)^2)*(2*9.81)^(1/2))</f>
        <v>12.741522205169844</v>
      </c>
      <c r="P26" s="25" t="str">
        <f>+IF(O26&lt;4*60*60,"CUMPLE T&lt;4h","NO CUMPLE")</f>
        <v>CUMPLE T&lt;4h</v>
      </c>
    </row>
    <row r="27" spans="1:16" x14ac:dyDescent="0.3">
      <c r="A27" s="1" t="s">
        <v>487</v>
      </c>
      <c r="B27" s="3">
        <v>2929.1851893429298</v>
      </c>
      <c r="C27" s="38">
        <v>900284.0625</v>
      </c>
      <c r="D27" s="38">
        <v>719790.6875</v>
      </c>
      <c r="E27" s="38">
        <v>375.94</v>
      </c>
      <c r="F27" s="22"/>
      <c r="G27" s="22"/>
      <c r="H27" s="23"/>
      <c r="I27" s="23"/>
      <c r="J27" s="22"/>
      <c r="K27" s="23"/>
      <c r="L27" s="22"/>
      <c r="M27" s="22">
        <f>+(K28/1000)/15</f>
        <v>1.0158931093120001E-3</v>
      </c>
      <c r="N27" s="24" t="str">
        <f>+IF(M27&lt;$R$3,"2","3")</f>
        <v>2</v>
      </c>
      <c r="O27" s="23"/>
      <c r="P27" s="25"/>
    </row>
    <row r="28" spans="1:16" x14ac:dyDescent="0.3">
      <c r="A28" s="1" t="s">
        <v>528</v>
      </c>
      <c r="B28" s="3">
        <v>3016.1646158448202</v>
      </c>
      <c r="C28" s="38">
        <v>900219.625</v>
      </c>
      <c r="D28" s="38">
        <v>719737.6875</v>
      </c>
      <c r="E28" s="38">
        <v>371.27</v>
      </c>
      <c r="F28" s="22">
        <v>6</v>
      </c>
      <c r="G28" s="22">
        <v>3</v>
      </c>
      <c r="H28" s="23">
        <f>+E29-E28</f>
        <v>20.390000000000043</v>
      </c>
      <c r="I28" s="23">
        <f>0.63*(2*9.81*H28)^(1/2)</f>
        <v>12.600815823588579</v>
      </c>
      <c r="J28" s="22">
        <v>3</v>
      </c>
      <c r="K28" s="23">
        <f>+J28*PI()*(0.08042/2)^2*1000</f>
        <v>15.238396639680003</v>
      </c>
      <c r="L28" s="22">
        <v>22.99</v>
      </c>
      <c r="M28" s="22"/>
      <c r="N28" s="24" t="str">
        <f>+IF(K28&lt;L28,"CUMPLE Qs&lt;Qd","NO CUMPLE")</f>
        <v>CUMPLE Qs&lt;Qd</v>
      </c>
      <c r="O28" s="23">
        <f>2*(PI()*(0.15222/2)^2)*(H28^(0.5))/(0.63*(PI()*(0.08042/2)^2)*(2*9.81)^(1/2))</f>
        <v>11.594815842875672</v>
      </c>
      <c r="P28" s="25" t="str">
        <f>+IF(O28&lt;4*60*60,"CUMPLE T&lt;4h","NO CUMPLE")</f>
        <v>CUMPLE T&lt;4h</v>
      </c>
    </row>
    <row r="29" spans="1:16" x14ac:dyDescent="0.3">
      <c r="A29" s="1" t="s">
        <v>488</v>
      </c>
      <c r="B29" s="3">
        <v>3176.15339271522</v>
      </c>
      <c r="C29" s="38">
        <v>900103</v>
      </c>
      <c r="D29" s="38">
        <v>719635.5</v>
      </c>
      <c r="E29" s="38">
        <v>391.66</v>
      </c>
      <c r="F29" s="22"/>
      <c r="G29" s="22"/>
      <c r="H29" s="23"/>
      <c r="I29" s="23"/>
      <c r="J29" s="22"/>
      <c r="K29" s="23"/>
      <c r="L29" s="22"/>
      <c r="M29" s="22">
        <f>+(K30/1000)/15</f>
        <v>1.0158931093120001E-3</v>
      </c>
      <c r="N29" s="24" t="str">
        <f>+IF(M29&lt;$R$3,"2","3")</f>
        <v>2</v>
      </c>
      <c r="O29" s="23"/>
      <c r="P29" s="25"/>
    </row>
    <row r="30" spans="1:16" x14ac:dyDescent="0.3">
      <c r="A30" s="1" t="s">
        <v>529</v>
      </c>
      <c r="B30" s="3">
        <v>3370.1139359013</v>
      </c>
      <c r="C30" s="38">
        <v>900183.4375</v>
      </c>
      <c r="D30" s="38">
        <v>719467.0625</v>
      </c>
      <c r="E30" s="38">
        <v>359.85</v>
      </c>
      <c r="F30" s="22">
        <v>6</v>
      </c>
      <c r="G30" s="22">
        <v>3</v>
      </c>
      <c r="H30" s="23">
        <f>+E31-E30</f>
        <v>40.21999999999997</v>
      </c>
      <c r="I30" s="23">
        <f>0.63*(2*9.81*H30)^(1/2)</f>
        <v>17.697465896562697</v>
      </c>
      <c r="J30" s="22">
        <v>3</v>
      </c>
      <c r="K30" s="23">
        <f>+J30*PI()*(0.08042/2)^2*1000</f>
        <v>15.238396639680003</v>
      </c>
      <c r="L30" s="22">
        <v>22.99</v>
      </c>
      <c r="M30" s="22"/>
      <c r="N30" s="24" t="str">
        <f>+IF(K30&lt;L30,"CUMPLE Qs&lt;Qd","NO CUMPLE")</f>
        <v>CUMPLE Qs&lt;Qd</v>
      </c>
      <c r="O30" s="23">
        <f>2*(PI()*(0.15222/2)^2)*(H30^(0.5))/(0.63*(PI()*(0.08042/2)^2)*(2*9.81)^(1/2))</f>
        <v>16.284569255594327</v>
      </c>
      <c r="P30" s="25" t="str">
        <f>+IF(O30&lt;4*60*60,"CUMPLE T&lt;4h","NO CUMPLE")</f>
        <v>CUMPLE T&lt;4h</v>
      </c>
    </row>
    <row r="31" spans="1:16" x14ac:dyDescent="0.3">
      <c r="A31" s="1" t="s">
        <v>489</v>
      </c>
      <c r="B31" s="3">
        <v>3546.1324480389198</v>
      </c>
      <c r="C31" s="38">
        <v>900269.6875</v>
      </c>
      <c r="D31" s="38">
        <v>719313.625</v>
      </c>
      <c r="E31" s="38">
        <v>400.07</v>
      </c>
      <c r="F31" s="22"/>
      <c r="G31" s="22"/>
      <c r="H31" s="23"/>
      <c r="I31" s="23"/>
      <c r="J31" s="22"/>
      <c r="K31" s="23"/>
      <c r="L31" s="22"/>
      <c r="M31" s="22">
        <f>+(K32/1000)/15</f>
        <v>1.0158931093120001E-3</v>
      </c>
      <c r="N31" s="24" t="str">
        <f>+IF(M31&lt;$R$3,"2","3")</f>
        <v>2</v>
      </c>
      <c r="O31" s="23"/>
      <c r="P31" s="25"/>
    </row>
    <row r="32" spans="1:16" x14ac:dyDescent="0.3">
      <c r="A32" s="1" t="s">
        <v>530</v>
      </c>
      <c r="B32" s="3">
        <v>3656.15145891972</v>
      </c>
      <c r="C32" s="38">
        <v>900311.0625</v>
      </c>
      <c r="D32" s="38">
        <v>719212.4375</v>
      </c>
      <c r="E32" s="38">
        <v>365.03149999999999</v>
      </c>
      <c r="F32" s="22">
        <v>6</v>
      </c>
      <c r="G32" s="22">
        <v>3</v>
      </c>
      <c r="H32" s="23">
        <f>+E31-E32</f>
        <v>35.038499999999999</v>
      </c>
      <c r="I32" s="23">
        <f>0.63*(2*9.81*H32)^(1/2)</f>
        <v>16.51820318173257</v>
      </c>
      <c r="J32" s="22">
        <v>3</v>
      </c>
      <c r="K32" s="23">
        <f>+J32*PI()*(0.08042/2)^2*1000</f>
        <v>15.238396639680003</v>
      </c>
      <c r="L32" s="22">
        <v>22.99</v>
      </c>
      <c r="M32" s="22"/>
      <c r="N32" s="24" t="str">
        <f>+IF(K32&lt;L32,"CUMPLE Qs&lt;Qd","NO CUMPLE")</f>
        <v>CUMPLE Qs&lt;Qd</v>
      </c>
      <c r="O32" s="23">
        <f>2*(PI()*(0.15222/2)^2)*(H32^(0.5))/(0.63*(PI()*(0.08042/2)^2)*(2*9.81)^(1/2))</f>
        <v>15.199454275719086</v>
      </c>
      <c r="P32" s="25" t="str">
        <f>+IF(O32&lt;4*60*60,"CUMPLE T&lt;4h","NO CUMPLE")</f>
        <v>CUMPLE T&lt;4h</v>
      </c>
    </row>
    <row r="33" spans="1:16" x14ac:dyDescent="0.3">
      <c r="A33" s="1" t="s">
        <v>490</v>
      </c>
      <c r="B33" s="3">
        <v>3696.1240991673199</v>
      </c>
      <c r="C33" s="38">
        <v>900322.25</v>
      </c>
      <c r="D33" s="38">
        <v>719174.0625</v>
      </c>
      <c r="E33" s="38">
        <v>378.98</v>
      </c>
      <c r="F33" s="22"/>
      <c r="G33" s="22"/>
      <c r="H33" s="23"/>
      <c r="I33" s="23"/>
      <c r="J33" s="22"/>
      <c r="K33" s="23"/>
      <c r="L33" s="22"/>
      <c r="M33" s="22">
        <f>+(K34/1000)/15</f>
        <v>1.0158931093120001E-3</v>
      </c>
      <c r="N33" s="24" t="str">
        <f>+IF(M33&lt;$R$3,"2","3")</f>
        <v>2</v>
      </c>
      <c r="O33" s="23"/>
      <c r="P33" s="25"/>
    </row>
    <row r="34" spans="1:16" x14ac:dyDescent="0.3">
      <c r="A34" s="1" t="s">
        <v>531</v>
      </c>
      <c r="B34" s="3">
        <v>3956.16799840167</v>
      </c>
      <c r="C34" s="38">
        <v>900320.375</v>
      </c>
      <c r="D34" s="38">
        <v>718923.4375</v>
      </c>
      <c r="E34" s="38">
        <v>340.91359999999997</v>
      </c>
      <c r="F34" s="22">
        <v>6</v>
      </c>
      <c r="G34" s="22">
        <v>3</v>
      </c>
      <c r="H34" s="23">
        <f>+E35-E34</f>
        <v>39.296400000000006</v>
      </c>
      <c r="I34" s="23">
        <f>0.63*(2*9.81*H34)^(1/2)</f>
        <v>17.4930861073511</v>
      </c>
      <c r="J34" s="22">
        <v>3</v>
      </c>
      <c r="K34" s="23">
        <f>+J34*PI()*(0.08042/2)^2*1000</f>
        <v>15.238396639680003</v>
      </c>
      <c r="L34" s="22">
        <v>22.99</v>
      </c>
      <c r="M34" s="22"/>
      <c r="N34" s="24" t="str">
        <f>+IF(K34&lt;L34,"CUMPLE Qs&lt;Qd","NO CUMPLE")</f>
        <v>CUMPLE Qs&lt;Qd</v>
      </c>
      <c r="O34" s="23">
        <f>2*(PI()*(0.15222/2)^2)*(H34^(0.5))/(0.63*(PI()*(0.08042/2)^2)*(2*9.81)^(1/2))</f>
        <v>16.096506351486319</v>
      </c>
      <c r="P34" s="25" t="str">
        <f>+IF(O34&lt;4*60*60,"CUMPLE T&lt;4h","NO CUMPLE")</f>
        <v>CUMPLE T&lt;4h</v>
      </c>
    </row>
    <row r="35" spans="1:16" x14ac:dyDescent="0.3">
      <c r="A35" s="1" t="s">
        <v>491</v>
      </c>
      <c r="B35" s="3">
        <v>4176.1638082220297</v>
      </c>
      <c r="C35" s="38">
        <v>900273</v>
      </c>
      <c r="D35" s="38">
        <v>718708.8125</v>
      </c>
      <c r="E35" s="38">
        <v>380.21</v>
      </c>
      <c r="F35" s="22"/>
      <c r="G35" s="22"/>
      <c r="H35" s="23"/>
      <c r="I35" s="23"/>
      <c r="J35" s="22"/>
      <c r="K35" s="23"/>
      <c r="L35" s="22"/>
      <c r="M35" s="22">
        <f>+(K36/1000)/15</f>
        <v>1.0158931093120001E-3</v>
      </c>
      <c r="N35" s="24" t="str">
        <f>+IF(M35&lt;$R$3,"2","3")</f>
        <v>2</v>
      </c>
      <c r="O35" s="23"/>
      <c r="P35" s="25"/>
    </row>
    <row r="36" spans="1:16" x14ac:dyDescent="0.3">
      <c r="A36" s="1" t="s">
        <v>532</v>
      </c>
      <c r="B36" s="3">
        <v>4206.1690644238897</v>
      </c>
      <c r="C36" s="38">
        <v>900271.25</v>
      </c>
      <c r="D36" s="38">
        <v>718678.875</v>
      </c>
      <c r="E36" s="38">
        <v>376.58</v>
      </c>
      <c r="F36" s="22">
        <v>6</v>
      </c>
      <c r="G36" s="22">
        <v>3</v>
      </c>
      <c r="H36" s="23">
        <f>+E37-E36</f>
        <v>12.480000000000018</v>
      </c>
      <c r="I36" s="23">
        <f>0.63*(2*9.81*H36)^(1/2)</f>
        <v>9.8581936195228046</v>
      </c>
      <c r="J36" s="22">
        <v>3</v>
      </c>
      <c r="K36" s="23">
        <f>+J36*PI()*(0.08042/2)^2*1000</f>
        <v>15.238396639680003</v>
      </c>
      <c r="L36" s="22">
        <v>22.99</v>
      </c>
      <c r="M36" s="22"/>
      <c r="N36" s="24" t="str">
        <f>+IF(K36&lt;L36,"CUMPLE Qs&lt;Qd","NO CUMPLE")</f>
        <v>CUMPLE Qs&lt;Qd</v>
      </c>
      <c r="O36" s="23">
        <f>2*(PI()*(0.15222/2)^2)*(H36^(0.5))/(0.63*(PI()*(0.08042/2)^2)*(2*9.81)^(1/2))</f>
        <v>9.0711538968614445</v>
      </c>
      <c r="P36" s="25" t="str">
        <f>+IF(O36&lt;4*60*60,"CUMPLE T&lt;4h","NO CUMPLE")</f>
        <v>CUMPLE T&lt;4h</v>
      </c>
    </row>
    <row r="37" spans="1:16" x14ac:dyDescent="0.3">
      <c r="A37" s="1" t="s">
        <v>492</v>
      </c>
      <c r="B37" s="3">
        <v>4278.1207075083203</v>
      </c>
      <c r="C37" s="38">
        <v>900267.9375</v>
      </c>
      <c r="D37" s="38">
        <v>718607</v>
      </c>
      <c r="E37" s="38">
        <v>389.06</v>
      </c>
      <c r="F37" s="22"/>
      <c r="G37" s="22"/>
      <c r="H37" s="23"/>
      <c r="I37" s="23"/>
      <c r="J37" s="22"/>
      <c r="K37" s="23"/>
      <c r="L37" s="22"/>
      <c r="M37" s="22">
        <f>+(K38/1000)/15</f>
        <v>1.0158931093120001E-3</v>
      </c>
      <c r="N37" s="24" t="str">
        <f>+IF(M37&lt;$R$3,"2","3")</f>
        <v>2</v>
      </c>
      <c r="O37" s="23"/>
      <c r="P37" s="25"/>
    </row>
    <row r="38" spans="1:16" x14ac:dyDescent="0.3">
      <c r="A38" s="1" t="s">
        <v>533</v>
      </c>
      <c r="B38" s="3">
        <v>4416.1450726692101</v>
      </c>
      <c r="C38" s="38">
        <v>900272.0625</v>
      </c>
      <c r="D38" s="38">
        <v>718469.375</v>
      </c>
      <c r="E38" s="38">
        <v>384.42</v>
      </c>
      <c r="F38" s="22">
        <v>6</v>
      </c>
      <c r="G38" s="22">
        <v>3</v>
      </c>
      <c r="H38" s="23">
        <f>+E39-E38</f>
        <v>12.659999999999968</v>
      </c>
      <c r="I38" s="23">
        <f>0.63*(2*9.81*H38)^(1/2)</f>
        <v>9.9290318500848684</v>
      </c>
      <c r="J38" s="22">
        <v>3</v>
      </c>
      <c r="K38" s="23">
        <f>+J38*PI()*(0.08042/2)^2*1000</f>
        <v>15.238396639680003</v>
      </c>
      <c r="L38" s="22">
        <v>22.99</v>
      </c>
      <c r="M38" s="22"/>
      <c r="N38" s="24" t="str">
        <f>+IF(K38&lt;L38,"CUMPLE Qs&lt;Qd","NO CUMPLE")</f>
        <v>CUMPLE Qs&lt;Qd</v>
      </c>
      <c r="O38" s="23">
        <f>2*(PI()*(0.15222/2)^2)*(H38^(0.5))/(0.63*(PI()*(0.08042/2)^2)*(2*9.81)^(1/2))</f>
        <v>9.1363366794289611</v>
      </c>
      <c r="P38" s="25" t="str">
        <f>+IF(O38&lt;4*60*60,"CUMPLE T&lt;4h","NO CUMPLE")</f>
        <v>CUMPLE T&lt;4h</v>
      </c>
    </row>
    <row r="39" spans="1:16" x14ac:dyDescent="0.3">
      <c r="A39" s="1" t="s">
        <v>493</v>
      </c>
      <c r="B39" s="3">
        <v>4476.15358816769</v>
      </c>
      <c r="C39" s="38">
        <v>900277.625</v>
      </c>
      <c r="D39" s="38">
        <v>718409.625</v>
      </c>
      <c r="E39" s="38">
        <v>397.08</v>
      </c>
      <c r="F39" s="22"/>
      <c r="G39" s="22"/>
      <c r="H39" s="23"/>
      <c r="I39" s="23"/>
      <c r="J39" s="22"/>
      <c r="K39" s="23"/>
      <c r="L39" s="22"/>
      <c r="M39" s="22">
        <f>+(K40/1000)/15</f>
        <v>1.0158931093120001E-3</v>
      </c>
      <c r="N39" s="24" t="str">
        <f>+IF(M39&lt;$R$3,"2","3")</f>
        <v>2</v>
      </c>
      <c r="O39" s="23"/>
      <c r="P39" s="25"/>
    </row>
    <row r="40" spans="1:16" x14ac:dyDescent="0.3">
      <c r="A40" s="1" t="s">
        <v>534</v>
      </c>
      <c r="B40" s="3">
        <v>4656.1190076789198</v>
      </c>
      <c r="C40" s="38">
        <v>900435.0625</v>
      </c>
      <c r="D40" s="38">
        <v>718330.1875</v>
      </c>
      <c r="E40" s="38">
        <v>380.99</v>
      </c>
      <c r="F40" s="22">
        <v>6</v>
      </c>
      <c r="G40" s="22">
        <v>3</v>
      </c>
      <c r="H40" s="23">
        <f>+E39-E40</f>
        <v>16.089999999999975</v>
      </c>
      <c r="I40" s="23">
        <f>0.63*(2*9.81*H40)^(1/2)</f>
        <v>11.193555914900315</v>
      </c>
      <c r="J40" s="22">
        <v>3</v>
      </c>
      <c r="K40" s="23">
        <f>+J40*PI()*(0.08042/2)^2*1000</f>
        <v>15.238396639680003</v>
      </c>
      <c r="L40" s="22">
        <v>22.99</v>
      </c>
      <c r="M40" s="22"/>
      <c r="N40" s="24" t="str">
        <f>+IF(K40&lt;L40,"CUMPLE Qs&lt;Qd","NO CUMPLE")</f>
        <v>CUMPLE Qs&lt;Qd</v>
      </c>
      <c r="O40" s="23">
        <f>2*(PI()*(0.15222/2)^2)*(H40^(0.5))/(0.63*(PI()*(0.08042/2)^2)*(2*9.81)^(1/2))</f>
        <v>10.299906075703506</v>
      </c>
      <c r="P40" s="25" t="str">
        <f>+IF(O40&lt;4*60*60,"CUMPLE T&lt;4h","NO CUMPLE")</f>
        <v>CUMPLE T&lt;4h</v>
      </c>
    </row>
    <row r="41" spans="1:16" x14ac:dyDescent="0.3">
      <c r="A41" s="1" t="s">
        <v>494</v>
      </c>
      <c r="B41" s="3">
        <v>4676.14219156322</v>
      </c>
      <c r="C41" s="38">
        <v>900453.25</v>
      </c>
      <c r="D41" s="38">
        <v>718321.8125</v>
      </c>
      <c r="E41" s="38">
        <v>384.29</v>
      </c>
      <c r="F41" s="22"/>
      <c r="G41" s="22"/>
      <c r="H41" s="23"/>
      <c r="I41" s="23"/>
      <c r="J41" s="22"/>
      <c r="K41" s="23"/>
      <c r="L41" s="22"/>
      <c r="M41" s="22">
        <f>+(K42/1000)/15</f>
        <v>1.0158931093120001E-3</v>
      </c>
      <c r="N41" s="24" t="str">
        <f>+IF(M41&lt;$R$3,"2","3")</f>
        <v>2</v>
      </c>
      <c r="O41" s="23"/>
      <c r="P41" s="25"/>
    </row>
    <row r="42" spans="1:16" x14ac:dyDescent="0.3">
      <c r="A42" s="1" t="s">
        <v>535</v>
      </c>
      <c r="B42" s="3">
        <v>4708.1347055013603</v>
      </c>
      <c r="C42" s="38">
        <v>900482.3125</v>
      </c>
      <c r="D42" s="38">
        <v>718308.4375</v>
      </c>
      <c r="E42" s="38">
        <v>372.49</v>
      </c>
      <c r="F42" s="22">
        <v>6</v>
      </c>
      <c r="G42" s="22">
        <v>3</v>
      </c>
      <c r="H42" s="23">
        <f>+E43-E42</f>
        <v>13.099999999999966</v>
      </c>
      <c r="I42" s="23">
        <f>0.63*(2*9.81*H42)^(1/2)</f>
        <v>10.100100583657557</v>
      </c>
      <c r="J42" s="22">
        <v>3</v>
      </c>
      <c r="K42" s="23">
        <f>+J42*PI()*(0.08042/2)^2*1000</f>
        <v>15.238396639680003</v>
      </c>
      <c r="L42" s="22">
        <v>22.99</v>
      </c>
      <c r="M42" s="22"/>
      <c r="N42" s="24" t="str">
        <f>+IF(K42&lt;L42,"CUMPLE Qs&lt;Qd","NO CUMPLE")</f>
        <v>CUMPLE Qs&lt;Qd</v>
      </c>
      <c r="O42" s="23">
        <f>2*(PI()*(0.15222/2)^2)*(H42^(0.5))/(0.63*(PI()*(0.08042/2)^2)*(2*9.81)^(1/2))</f>
        <v>9.293747952636858</v>
      </c>
      <c r="P42" s="25" t="str">
        <f>+IF(O42&lt;4*60*60,"CUMPLE T&lt;4h","NO CUMPLE")</f>
        <v>CUMPLE T&lt;4h</v>
      </c>
    </row>
    <row r="43" spans="1:16" x14ac:dyDescent="0.3">
      <c r="A43" s="1" t="s">
        <v>495</v>
      </c>
      <c r="B43" s="3">
        <v>4746.1688727875498</v>
      </c>
      <c r="C43" s="38">
        <v>900516.875</v>
      </c>
      <c r="D43" s="38">
        <v>718292.5625</v>
      </c>
      <c r="E43" s="38">
        <v>385.59</v>
      </c>
      <c r="F43" s="22"/>
      <c r="G43" s="22"/>
      <c r="H43" s="23"/>
      <c r="I43" s="23"/>
      <c r="J43" s="22"/>
      <c r="K43" s="23"/>
      <c r="L43" s="22"/>
      <c r="M43" s="22">
        <f>+(K44/1000)/15</f>
        <v>1.0158931093120001E-3</v>
      </c>
      <c r="N43" s="24" t="str">
        <f>+IF(M43&lt;$R$3,"2","3")</f>
        <v>2</v>
      </c>
      <c r="O43" s="23"/>
      <c r="P43" s="25"/>
    </row>
    <row r="44" spans="1:16" x14ac:dyDescent="0.3">
      <c r="A44" s="1" t="s">
        <v>536</v>
      </c>
      <c r="B44" s="3">
        <v>4773.2686663608702</v>
      </c>
      <c r="C44" s="38">
        <v>900541.5</v>
      </c>
      <c r="D44" s="38">
        <v>718281.25</v>
      </c>
      <c r="E44" s="38">
        <v>379.67910000000001</v>
      </c>
      <c r="F44" s="22">
        <v>6</v>
      </c>
      <c r="G44" s="22">
        <v>3</v>
      </c>
      <c r="H44" s="23">
        <f>+E45-E44</f>
        <v>14.657899999999984</v>
      </c>
      <c r="I44" s="23">
        <f>0.63*(2*9.81*H44)^(1/2)</f>
        <v>10.683804397601065</v>
      </c>
      <c r="J44" s="22">
        <v>3</v>
      </c>
      <c r="K44" s="23">
        <f>+J44*PI()*(0.08042/2)^2*1000</f>
        <v>15.238396639680003</v>
      </c>
      <c r="L44" s="22">
        <v>22.99</v>
      </c>
      <c r="M44" s="22"/>
      <c r="N44" s="24" t="str">
        <f>+IF(K44&lt;L44,"CUMPLE Qs&lt;Qd","NO CUMPLE")</f>
        <v>CUMPLE Qs&lt;Qd</v>
      </c>
      <c r="O44" s="23">
        <f>2*(PI()*(0.15222/2)^2)*(H44^(0.5))/(0.63*(PI()*(0.08042/2)^2)*(2*9.81)^(1/2))</f>
        <v>9.8308511310508813</v>
      </c>
      <c r="P44" s="25" t="str">
        <f>+IF(O44&lt;4*60*60,"CUMPLE T&lt;4h","NO CUMPLE")</f>
        <v>CUMPLE T&lt;4h</v>
      </c>
    </row>
    <row r="45" spans="1:16" x14ac:dyDescent="0.3">
      <c r="A45" s="1" t="s">
        <v>496</v>
      </c>
      <c r="B45" s="3">
        <v>4856.1336671556301</v>
      </c>
      <c r="C45" s="38">
        <v>900616.8125</v>
      </c>
      <c r="D45" s="38">
        <v>718246.6875</v>
      </c>
      <c r="E45" s="38">
        <v>394.33699999999999</v>
      </c>
      <c r="F45" s="22"/>
      <c r="G45" s="22"/>
      <c r="H45" s="23"/>
      <c r="I45" s="23"/>
      <c r="J45" s="22"/>
      <c r="K45" s="23"/>
      <c r="L45" s="22"/>
      <c r="M45" s="22">
        <f>+(K46/1000)/15</f>
        <v>1.0158931093120001E-3</v>
      </c>
      <c r="N45" s="24" t="str">
        <f>+IF(M45&lt;$R$3,"2","3")</f>
        <v>2</v>
      </c>
      <c r="O45" s="23"/>
      <c r="P45" s="25"/>
    </row>
    <row r="46" spans="1:16" x14ac:dyDescent="0.3">
      <c r="A46" s="1" t="s">
        <v>537</v>
      </c>
      <c r="B46" s="3">
        <v>5062.5698068536803</v>
      </c>
      <c r="C46" s="38">
        <v>900684.1875</v>
      </c>
      <c r="D46" s="38">
        <v>718094.9375</v>
      </c>
      <c r="E46" s="38">
        <v>363.97</v>
      </c>
      <c r="F46" s="22">
        <v>6</v>
      </c>
      <c r="G46" s="22">
        <v>3</v>
      </c>
      <c r="H46" s="23">
        <f>+E45-E46</f>
        <v>30.366999999999962</v>
      </c>
      <c r="I46" s="23">
        <f>0.63*(2*9.81*H46)^(1/2)</f>
        <v>15.377686247482087</v>
      </c>
      <c r="J46" s="22">
        <v>3</v>
      </c>
      <c r="K46" s="23">
        <f>+J46*PI()*(0.08042/2)^2*1000</f>
        <v>15.238396639680003</v>
      </c>
      <c r="L46" s="22">
        <v>22.99</v>
      </c>
      <c r="M46" s="22"/>
      <c r="N46" s="24" t="str">
        <f>+IF(K46&lt;L46,"CUMPLE Qs&lt;Qd","NO CUMPLE")</f>
        <v>CUMPLE Qs&lt;Qd</v>
      </c>
      <c r="O46" s="23">
        <f>2*(PI()*(0.15222/2)^2)*(H46^(0.5))/(0.63*(PI()*(0.08042/2)^2)*(2*9.81)^(1/2))</f>
        <v>14.149991764445797</v>
      </c>
      <c r="P46" s="25" t="str">
        <f>+IF(O46&lt;4*60*60,"CUMPLE T&lt;4h","NO CUMPLE")</f>
        <v>CUMPLE T&lt;4h</v>
      </c>
    </row>
    <row r="47" spans="1:16" x14ac:dyDescent="0.3">
      <c r="A47" s="1" t="s">
        <v>497</v>
      </c>
      <c r="B47" s="3">
        <v>5096.1344279741097</v>
      </c>
      <c r="C47" s="38">
        <v>900668.0625</v>
      </c>
      <c r="D47" s="38">
        <v>718065.5</v>
      </c>
      <c r="E47" s="38">
        <v>371.90870000000001</v>
      </c>
      <c r="F47" s="22"/>
      <c r="G47" s="22"/>
      <c r="H47" s="23"/>
      <c r="I47" s="23"/>
      <c r="J47" s="22"/>
      <c r="K47" s="23"/>
      <c r="L47" s="22"/>
      <c r="M47" s="22">
        <f>+(K48/1000)/15</f>
        <v>1.0158931093120001E-3</v>
      </c>
      <c r="N47" s="24" t="str">
        <f>+IF(M47&lt;$R$3,"2","3")</f>
        <v>2</v>
      </c>
      <c r="O47" s="23"/>
      <c r="P47" s="25"/>
    </row>
    <row r="48" spans="1:16" x14ac:dyDescent="0.3">
      <c r="A48" s="1" t="s">
        <v>538</v>
      </c>
      <c r="B48" s="3">
        <v>5216.1880403872201</v>
      </c>
      <c r="C48" s="38">
        <v>900673.875</v>
      </c>
      <c r="D48" s="38">
        <v>717950.5</v>
      </c>
      <c r="E48" s="38">
        <v>351.56</v>
      </c>
      <c r="F48" s="22">
        <v>6</v>
      </c>
      <c r="G48" s="22">
        <v>3</v>
      </c>
      <c r="H48" s="23">
        <f>+E47-E48</f>
        <v>20.348700000000008</v>
      </c>
      <c r="I48" s="23">
        <f>0.63*(2*9.81*H48)^(1/2)</f>
        <v>12.588047861705963</v>
      </c>
      <c r="J48" s="22">
        <v>3</v>
      </c>
      <c r="K48" s="23">
        <f>+J48*PI()*(0.08042/2)^2*1000</f>
        <v>15.238396639680003</v>
      </c>
      <c r="L48" s="22">
        <v>22.99</v>
      </c>
      <c r="M48" s="22"/>
      <c r="N48" s="24" t="str">
        <f>+IF(K48&lt;L48,"CUMPLE Qs&lt;Qd","NO CUMPLE")</f>
        <v>CUMPLE Qs&lt;Qd</v>
      </c>
      <c r="O48" s="23">
        <f>2*(PI()*(0.15222/2)^2)*(H48^(0.5))/(0.63*(PI()*(0.08042/2)^2)*(2*9.81)^(1/2))</f>
        <v>11.5830672252631</v>
      </c>
      <c r="P48" s="25" t="str">
        <f>+IF(O48&lt;4*60*60,"CUMPLE T&lt;4h","NO CUMPLE")</f>
        <v>CUMPLE T&lt;4h</v>
      </c>
    </row>
    <row r="49" spans="1:16" x14ac:dyDescent="0.3">
      <c r="A49" s="1" t="s">
        <v>498</v>
      </c>
      <c r="B49" s="3">
        <v>5356.16658841151</v>
      </c>
      <c r="C49" s="38">
        <v>900688.9375</v>
      </c>
      <c r="D49" s="38">
        <v>717812.1875</v>
      </c>
      <c r="E49" s="38">
        <v>357.93</v>
      </c>
      <c r="F49" s="22"/>
      <c r="G49" s="22"/>
      <c r="H49" s="23"/>
      <c r="I49" s="23"/>
      <c r="J49" s="22"/>
      <c r="K49" s="23"/>
      <c r="L49" s="22"/>
      <c r="M49" s="22">
        <f>+(K50/1000)/15</f>
        <v>1.0158931093120001E-3</v>
      </c>
      <c r="N49" s="24" t="str">
        <f>+IF(M49&lt;$R$3,"2","3")</f>
        <v>2</v>
      </c>
      <c r="O49" s="23"/>
      <c r="P49" s="25"/>
    </row>
    <row r="50" spans="1:16" x14ac:dyDescent="0.3">
      <c r="A50" s="1" t="s">
        <v>539</v>
      </c>
      <c r="B50" s="3">
        <v>5596.1557355134501</v>
      </c>
      <c r="C50" s="38">
        <v>900713.5625</v>
      </c>
      <c r="D50" s="38">
        <v>717578.0625</v>
      </c>
      <c r="E50" s="38">
        <v>311.57</v>
      </c>
      <c r="F50" s="22">
        <v>6</v>
      </c>
      <c r="G50" s="22">
        <v>3</v>
      </c>
      <c r="H50" s="23">
        <f>+E49-E50</f>
        <v>46.360000000000014</v>
      </c>
      <c r="I50" s="23">
        <f>0.63*(2*9.81*H50)^(1/2)</f>
        <v>19.000357156643137</v>
      </c>
      <c r="J50" s="22">
        <v>3</v>
      </c>
      <c r="K50" s="23">
        <f>+J50*PI()*(0.08042/2)^2*1000</f>
        <v>15.238396639680003</v>
      </c>
      <c r="L50" s="22">
        <v>22.99</v>
      </c>
      <c r="M50" s="22"/>
      <c r="N50" s="24" t="str">
        <f>+IF(K50&lt;L50,"CUMPLE Qs&lt;Qd","NO CUMPLE")</f>
        <v>CUMPLE Qs&lt;Qd</v>
      </c>
      <c r="O50" s="23">
        <f>2*(PI()*(0.15222/2)^2)*(H50^(0.5))/(0.63*(PI()*(0.08042/2)^2)*(2*9.81)^(1/2))</f>
        <v>17.483442759930867</v>
      </c>
      <c r="P50" s="25" t="str">
        <f>+IF(O50&lt;4*60*60,"CUMPLE T&lt;4h","NO CUMPLE")</f>
        <v>CUMPLE T&lt;4h</v>
      </c>
    </row>
    <row r="51" spans="1:16" x14ac:dyDescent="0.3">
      <c r="A51" s="1" t="s">
        <v>499</v>
      </c>
      <c r="B51" s="3">
        <v>5696.1571701337898</v>
      </c>
      <c r="C51" s="38">
        <v>900751.5625</v>
      </c>
      <c r="D51" s="38">
        <v>717485.5625</v>
      </c>
      <c r="E51" s="38">
        <v>321.02</v>
      </c>
      <c r="F51" s="22"/>
      <c r="G51" s="22"/>
      <c r="H51" s="23"/>
      <c r="I51" s="23"/>
      <c r="J51" s="22"/>
      <c r="K51" s="23"/>
      <c r="L51" s="22"/>
      <c r="M51" s="22">
        <f>+(K52/1000)/15</f>
        <v>1.0158931093120001E-3</v>
      </c>
      <c r="N51" s="24" t="str">
        <f>+IF(M51&lt;$R$3,"2","3")</f>
        <v>2</v>
      </c>
      <c r="O51" s="23"/>
      <c r="P51" s="25"/>
    </row>
    <row r="52" spans="1:16" x14ac:dyDescent="0.3">
      <c r="A52" s="1" t="s">
        <v>540</v>
      </c>
      <c r="B52" s="3">
        <v>5716.16693337576</v>
      </c>
      <c r="C52" s="38">
        <v>900759.1875</v>
      </c>
      <c r="D52" s="38">
        <v>717467.0625</v>
      </c>
      <c r="E52" s="38">
        <v>315.02</v>
      </c>
      <c r="F52" s="22">
        <v>6</v>
      </c>
      <c r="G52" s="22">
        <v>3</v>
      </c>
      <c r="H52" s="23">
        <f>+E51-E52</f>
        <v>6</v>
      </c>
      <c r="I52" s="23">
        <f>0.63*(2*9.81*H52)^(1/2)</f>
        <v>6.8354274189694975</v>
      </c>
      <c r="J52" s="22">
        <v>3</v>
      </c>
      <c r="K52" s="23">
        <f>+J52*PI()*(0.08042/2)^2*1000</f>
        <v>15.238396639680003</v>
      </c>
      <c r="L52" s="22">
        <v>22.99</v>
      </c>
      <c r="M52" s="22"/>
      <c r="N52" s="24" t="str">
        <f>+IF(K52&lt;L52,"CUMPLE Qs&lt;Qd","NO CUMPLE")</f>
        <v>CUMPLE Qs&lt;Qd</v>
      </c>
      <c r="O52" s="23">
        <f>2*(PI()*(0.15222/2)^2)*(H52^(0.5))/(0.63*(PI()*(0.08042/2)^2)*(2*9.81)^(1/2))</f>
        <v>6.2897135582228634</v>
      </c>
      <c r="P52" s="25" t="str">
        <f>+IF(O52&lt;4*60*60,"CUMPLE T&lt;4h","NO CUMPLE")</f>
        <v>CUMPLE T&lt;4h</v>
      </c>
    </row>
    <row r="53" spans="1:16" x14ac:dyDescent="0.3">
      <c r="A53" s="1" t="s">
        <v>500</v>
      </c>
      <c r="B53" s="3">
        <v>5896.1598706953</v>
      </c>
      <c r="C53" s="38">
        <v>900827.5625</v>
      </c>
      <c r="D53" s="38">
        <v>717300.5625</v>
      </c>
      <c r="E53" s="38">
        <v>330.92</v>
      </c>
      <c r="F53" s="22"/>
      <c r="G53" s="22"/>
      <c r="H53" s="23"/>
      <c r="I53" s="23"/>
      <c r="J53" s="22"/>
      <c r="K53" s="23"/>
      <c r="L53" s="22"/>
      <c r="M53" s="22">
        <f>+(K54/1000)/15</f>
        <v>1.0158931093120001E-3</v>
      </c>
      <c r="N53" s="24" t="str">
        <f>+IF(M53&lt;$R$3,"2","3")</f>
        <v>2</v>
      </c>
      <c r="O53" s="23"/>
      <c r="P53" s="25"/>
    </row>
    <row r="54" spans="1:16" x14ac:dyDescent="0.3">
      <c r="A54" s="1" t="s">
        <v>541</v>
      </c>
      <c r="B54" s="3">
        <v>6081.1434242093501</v>
      </c>
      <c r="C54" s="38">
        <v>900897.8125</v>
      </c>
      <c r="D54" s="38">
        <v>717129.4375</v>
      </c>
      <c r="E54" s="38">
        <v>306.24</v>
      </c>
      <c r="F54" s="22">
        <v>6</v>
      </c>
      <c r="G54" s="22">
        <v>3</v>
      </c>
      <c r="H54" s="23">
        <f>+E53-E54</f>
        <v>24.680000000000007</v>
      </c>
      <c r="I54" s="23">
        <f>0.63*(2*9.81*H54)^(1/2)</f>
        <v>13.863172545993939</v>
      </c>
      <c r="J54" s="22">
        <v>3</v>
      </c>
      <c r="K54" s="23">
        <f>+J54*PI()*(0.08042/2)^2*1000</f>
        <v>15.238396639680003</v>
      </c>
      <c r="L54" s="22">
        <v>22.99</v>
      </c>
      <c r="M54" s="22"/>
      <c r="N54" s="24" t="str">
        <f>+IF(K54&lt;L54,"CUMPLE Qs&lt;Qd","NO CUMPLE")</f>
        <v>CUMPLE Qs&lt;Qd</v>
      </c>
      <c r="O54" s="23">
        <f>2*(PI()*(0.15222/2)^2)*(H54^(0.5))/(0.63*(PI()*(0.08042/2)^2)*(2*9.81)^(1/2))</f>
        <v>12.756390928903544</v>
      </c>
      <c r="P54" s="25" t="str">
        <f>+IF(O54&lt;4*60*60,"CUMPLE T&lt;4h","NO CUMPLE")</f>
        <v>CUMPLE T&lt;4h</v>
      </c>
    </row>
    <row r="55" spans="1:16" x14ac:dyDescent="0.3">
      <c r="A55" s="1" t="s">
        <v>501</v>
      </c>
      <c r="B55" s="3">
        <v>6256.1458567572699</v>
      </c>
      <c r="C55" s="38">
        <v>900964.3125</v>
      </c>
      <c r="D55" s="38">
        <v>716967.5625</v>
      </c>
      <c r="E55" s="38">
        <v>315.72000000000003</v>
      </c>
      <c r="F55" s="22"/>
      <c r="G55" s="22"/>
      <c r="H55" s="23"/>
      <c r="I55" s="23"/>
      <c r="J55" s="22"/>
      <c r="K55" s="23"/>
      <c r="L55" s="22"/>
      <c r="M55" s="22">
        <f>+(K56/1000)/15</f>
        <v>1.0158931093120001E-3</v>
      </c>
      <c r="N55" s="24" t="str">
        <f>+IF(M55&lt;$R$3,"2","3")</f>
        <v>2</v>
      </c>
      <c r="O55" s="23"/>
      <c r="P55" s="25"/>
    </row>
    <row r="56" spans="1:16" x14ac:dyDescent="0.3">
      <c r="A56" s="1" t="s">
        <v>542</v>
      </c>
      <c r="B56" s="3">
        <v>6306.1466288572001</v>
      </c>
      <c r="C56" s="38">
        <v>900983.3125</v>
      </c>
      <c r="D56" s="38">
        <v>716921.3125</v>
      </c>
      <c r="E56" s="38">
        <v>304.45999999999998</v>
      </c>
      <c r="F56" s="22">
        <v>6</v>
      </c>
      <c r="G56" s="22">
        <v>3</v>
      </c>
      <c r="H56" s="23">
        <f>+E55-E56</f>
        <v>11.260000000000048</v>
      </c>
      <c r="I56" s="23">
        <f>0.63*(2*9.81*H56)^(1/2)</f>
        <v>9.3639534535366185</v>
      </c>
      <c r="J56" s="22">
        <v>3</v>
      </c>
      <c r="K56" s="23">
        <f>+J56*PI()*(0.08042/2)^2*1000</f>
        <v>15.238396639680003</v>
      </c>
      <c r="L56" s="22">
        <v>22.99</v>
      </c>
      <c r="M56" s="22"/>
      <c r="N56" s="24" t="str">
        <f>+IF(K56&lt;L56,"CUMPLE Qs&lt;Qd","NO CUMPLE")</f>
        <v>CUMPLE Qs&lt;Qd</v>
      </c>
      <c r="O56" s="23">
        <f>2*(PI()*(0.15222/2)^2)*(H56^(0.5))/(0.63*(PI()*(0.08042/2)^2)*(2*9.81)^(1/2))</f>
        <v>8.6163719377414267</v>
      </c>
      <c r="P56" s="25" t="str">
        <f>+IF(O56&lt;4*60*60,"CUMPLE T&lt;4h","NO CUMPLE")</f>
        <v>CUMPLE T&lt;4h</v>
      </c>
    </row>
    <row r="57" spans="1:16" x14ac:dyDescent="0.3">
      <c r="A57" s="1" t="s">
        <v>502</v>
      </c>
      <c r="B57" s="3">
        <v>6316.1515104781201</v>
      </c>
      <c r="C57" s="38">
        <v>900987.125</v>
      </c>
      <c r="D57" s="38">
        <v>716912.0625</v>
      </c>
      <c r="E57" s="38">
        <v>309.56</v>
      </c>
      <c r="F57" s="22"/>
      <c r="G57" s="22"/>
      <c r="H57" s="23"/>
      <c r="I57" s="23"/>
      <c r="J57" s="22"/>
      <c r="K57" s="23"/>
      <c r="L57" s="22"/>
      <c r="M57" s="22">
        <f>+(K58/1000)/15</f>
        <v>1.0158931093120001E-3</v>
      </c>
      <c r="N57" s="24" t="str">
        <f>+IF(M57&lt;$R$3,"2","3")</f>
        <v>2</v>
      </c>
      <c r="O57" s="23"/>
      <c r="P57" s="25"/>
    </row>
    <row r="58" spans="1:16" x14ac:dyDescent="0.3">
      <c r="A58" s="1" t="s">
        <v>543</v>
      </c>
      <c r="B58" s="3">
        <v>6426.1577980913198</v>
      </c>
      <c r="C58" s="38">
        <v>901028.9375</v>
      </c>
      <c r="D58" s="38">
        <v>716810.3125</v>
      </c>
      <c r="E58" s="38">
        <v>298.05070000000001</v>
      </c>
      <c r="F58" s="22">
        <v>6</v>
      </c>
      <c r="G58" s="22">
        <v>3</v>
      </c>
      <c r="H58" s="23">
        <f>+E57-E58</f>
        <v>11.509299999999996</v>
      </c>
      <c r="I58" s="23">
        <f>0.63*(2*9.81*H58)^(1/2)</f>
        <v>9.4670464113893491</v>
      </c>
      <c r="J58" s="22">
        <v>3</v>
      </c>
      <c r="K58" s="23">
        <f>+J58*PI()*(0.08042/2)^2*1000</f>
        <v>15.238396639680003</v>
      </c>
      <c r="L58" s="22">
        <v>22.99</v>
      </c>
      <c r="M58" s="22"/>
      <c r="N58" s="24" t="str">
        <f>+IF(K58&lt;L58,"CUMPLE Qs&lt;Qd","NO CUMPLE")</f>
        <v>CUMPLE Qs&lt;Qd</v>
      </c>
      <c r="O58" s="23">
        <f>2*(PI()*(0.15222/2)^2)*(H58^(0.5))/(0.63*(PI()*(0.08042/2)^2)*(2*9.81)^(1/2))</f>
        <v>8.7112343559954972</v>
      </c>
      <c r="P58" s="25" t="str">
        <f>+IF(O58&lt;4*60*60,"CUMPLE T&lt;4h","NO CUMPLE")</f>
        <v>CUMPLE T&lt;4h</v>
      </c>
    </row>
    <row r="59" spans="1:16" x14ac:dyDescent="0.3">
      <c r="A59" s="1" t="s">
        <v>503</v>
      </c>
      <c r="B59" s="3">
        <v>6756.1528686441598</v>
      </c>
      <c r="C59" s="38">
        <v>901154.3125</v>
      </c>
      <c r="D59" s="38">
        <v>716505.0625</v>
      </c>
      <c r="E59" s="38">
        <v>318.5822</v>
      </c>
      <c r="F59" s="22"/>
      <c r="G59" s="22"/>
      <c r="H59" s="23"/>
      <c r="I59" s="23"/>
      <c r="J59" s="22"/>
      <c r="K59" s="23"/>
      <c r="L59" s="22"/>
      <c r="M59" s="22">
        <f>+(K60/1000)/15</f>
        <v>1.0158931093120001E-3</v>
      </c>
      <c r="N59" s="24" t="str">
        <f>+IF(M59&lt;$R$3,"2","3")</f>
        <v>2</v>
      </c>
      <c r="O59" s="23"/>
      <c r="P59" s="25"/>
    </row>
    <row r="60" spans="1:16" x14ac:dyDescent="0.3">
      <c r="A60" s="1" t="s">
        <v>544</v>
      </c>
      <c r="B60" s="3">
        <v>7116.1557512278396</v>
      </c>
      <c r="C60" s="38">
        <v>901352.3125</v>
      </c>
      <c r="D60" s="38">
        <v>716211.5625</v>
      </c>
      <c r="E60" s="38">
        <v>300.02</v>
      </c>
      <c r="F60" s="22">
        <v>6</v>
      </c>
      <c r="G60" s="22">
        <v>3</v>
      </c>
      <c r="H60" s="23">
        <f>+E59-E60</f>
        <v>18.562200000000018</v>
      </c>
      <c r="I60" s="23">
        <f>0.63*(2*9.81*H60)^(1/2)</f>
        <v>12.022776529221533</v>
      </c>
      <c r="J60" s="22">
        <v>3</v>
      </c>
      <c r="K60" s="23">
        <f>+J60*PI()*(0.08042/2)^2*1000</f>
        <v>15.238396639680003</v>
      </c>
      <c r="L60" s="22">
        <v>22.99</v>
      </c>
      <c r="M60" s="22"/>
      <c r="N60" s="24" t="str">
        <f>+IF(K60&lt;L60,"CUMPLE Qs&lt;Qd","NO CUMPLE")</f>
        <v>CUMPLE Qs&lt;Qd</v>
      </c>
      <c r="O60" s="23">
        <f>2*(PI()*(0.15222/2)^2)*(H60^(0.5))/(0.63*(PI()*(0.08042/2)^2)*(2*9.81)^(1/2))</f>
        <v>11.062924950891903</v>
      </c>
      <c r="P60" s="25" t="str">
        <f>+IF(O60&lt;4*60*60,"CUMPLE T&lt;4h","NO CUMPLE")</f>
        <v>CUMPLE T&lt;4h</v>
      </c>
    </row>
    <row r="61" spans="1:16" x14ac:dyDescent="0.3">
      <c r="A61" s="1" t="s">
        <v>504</v>
      </c>
      <c r="B61" s="3">
        <v>7436.1680703091397</v>
      </c>
      <c r="C61" s="38">
        <v>901571.9375</v>
      </c>
      <c r="D61" s="38">
        <v>715978.8125</v>
      </c>
      <c r="E61" s="38">
        <v>310.86</v>
      </c>
      <c r="F61" s="22"/>
      <c r="G61" s="22"/>
      <c r="H61" s="23"/>
      <c r="I61" s="23"/>
      <c r="J61" s="22"/>
      <c r="K61" s="23"/>
      <c r="L61" s="22"/>
      <c r="M61" s="22">
        <f>+(K62/1000)/15</f>
        <v>1.0158931093120001E-3</v>
      </c>
      <c r="N61" s="24" t="str">
        <f>+IF(M61&lt;$R$3,"2","3")</f>
        <v>2</v>
      </c>
      <c r="O61" s="23"/>
      <c r="P61" s="25"/>
    </row>
    <row r="62" spans="1:16" x14ac:dyDescent="0.3">
      <c r="A62" s="1" t="s">
        <v>545</v>
      </c>
      <c r="B62" s="3">
        <v>7591.1481980156204</v>
      </c>
      <c r="C62" s="38">
        <v>901655.8125</v>
      </c>
      <c r="D62" s="38">
        <v>715848.9375</v>
      </c>
      <c r="E62" s="38">
        <v>288.815</v>
      </c>
      <c r="F62" s="22">
        <v>6</v>
      </c>
      <c r="G62" s="22">
        <v>3</v>
      </c>
      <c r="H62" s="23">
        <f>+E61-E62</f>
        <v>22.045000000000016</v>
      </c>
      <c r="I62" s="23">
        <f>0.63*(2*9.81*H62)^(1/2)</f>
        <v>13.102226490562593</v>
      </c>
      <c r="J62" s="22">
        <v>3</v>
      </c>
      <c r="K62" s="23">
        <f>+J62*PI()*(0.08042/2)^2*1000</f>
        <v>15.238396639680003</v>
      </c>
      <c r="L62" s="22">
        <v>22.99</v>
      </c>
      <c r="M62" s="22"/>
      <c r="N62" s="24" t="str">
        <f>+IF(K62&lt;L62,"CUMPLE Qs&lt;Qd","NO CUMPLE")</f>
        <v>CUMPLE Qs&lt;Qd</v>
      </c>
      <c r="O62" s="23">
        <f>2*(PI()*(0.15222/2)^2)*(H62^(0.5))/(0.63*(PI()*(0.08042/2)^2)*(2*9.81)^(1/2))</f>
        <v>12.056195838156125</v>
      </c>
      <c r="P62" s="25" t="str">
        <f>+IF(O62&lt;4*60*60,"CUMPLE T&lt;4h","NO CUMPLE")</f>
        <v>CUMPLE T&lt;4h</v>
      </c>
    </row>
    <row r="63" spans="1:16" x14ac:dyDescent="0.3">
      <c r="A63" s="1" t="s">
        <v>505</v>
      </c>
      <c r="B63" s="3">
        <v>7656.1371240710896</v>
      </c>
      <c r="C63" s="38">
        <v>901689.625</v>
      </c>
      <c r="D63" s="38">
        <v>715793.4375</v>
      </c>
      <c r="E63" s="38">
        <v>295.83</v>
      </c>
      <c r="F63" s="22"/>
      <c r="G63" s="22"/>
      <c r="H63" s="23"/>
      <c r="I63" s="23"/>
      <c r="J63" s="22"/>
      <c r="K63" s="23"/>
      <c r="L63" s="22"/>
      <c r="M63" s="22">
        <f>+(K64/1000)/15</f>
        <v>1.0158931093120001E-3</v>
      </c>
      <c r="N63" s="24" t="str">
        <f>+IF(M63&lt;$R$3,"2","3")</f>
        <v>2</v>
      </c>
      <c r="O63" s="23"/>
      <c r="P63" s="25"/>
    </row>
    <row r="64" spans="1:16" x14ac:dyDescent="0.3">
      <c r="A64" s="1" t="s">
        <v>546</v>
      </c>
      <c r="B64" s="3">
        <v>7716.1307936988096</v>
      </c>
      <c r="C64" s="38">
        <v>901720.8125</v>
      </c>
      <c r="D64" s="38">
        <v>715742.1875</v>
      </c>
      <c r="E64" s="38">
        <v>285.27999999999997</v>
      </c>
      <c r="F64" s="22">
        <v>6</v>
      </c>
      <c r="G64" s="22">
        <v>3</v>
      </c>
      <c r="H64" s="23">
        <f>+E65-E64</f>
        <v>42.270000000000039</v>
      </c>
      <c r="I64" s="23">
        <f>0.63*(2*9.81*H64)^(1/2)</f>
        <v>18.142877777794798</v>
      </c>
      <c r="J64" s="22">
        <v>3</v>
      </c>
      <c r="K64" s="23">
        <f>+J64*PI()*(0.08042/2)^2*1000</f>
        <v>15.238396639680003</v>
      </c>
      <c r="L64" s="22">
        <v>22.99</v>
      </c>
      <c r="M64" s="22"/>
      <c r="N64" s="24" t="str">
        <f>+IF(K64&lt;L64,"CUMPLE Qs&lt;Qd","NO CUMPLE")</f>
        <v>CUMPLE Qs&lt;Qd</v>
      </c>
      <c r="O64" s="23">
        <f>2*(PI()*(0.15222/2)^2)*(H64^(0.5))/(0.63*(PI()*(0.08042/2)^2)*(2*9.81)^(1/2))</f>
        <v>16.694421189740307</v>
      </c>
      <c r="P64" s="25" t="str">
        <f>+IF(O64&lt;4*60*60,"CUMPLE T&lt;4h","NO CUMPLE")</f>
        <v>CUMPLE T&lt;4h</v>
      </c>
    </row>
    <row r="65" spans="1:16" x14ac:dyDescent="0.3">
      <c r="A65" s="1" t="s">
        <v>506</v>
      </c>
      <c r="B65" s="3">
        <v>8176.1494354398901</v>
      </c>
      <c r="C65" s="38">
        <v>901875</v>
      </c>
      <c r="D65" s="38">
        <v>715316.3125</v>
      </c>
      <c r="E65" s="38">
        <v>327.55</v>
      </c>
      <c r="F65" s="22"/>
      <c r="G65" s="22"/>
      <c r="H65" s="23"/>
      <c r="I65" s="23"/>
      <c r="J65" s="22"/>
      <c r="K65" s="23"/>
      <c r="L65" s="22"/>
      <c r="M65" s="22">
        <f>+(K66/1000)/15</f>
        <v>1.0158931093120001E-3</v>
      </c>
      <c r="N65" s="24" t="str">
        <f>+IF(M65&lt;$R$3,"2","3")</f>
        <v>2</v>
      </c>
      <c r="O65" s="23"/>
      <c r="P65" s="25"/>
    </row>
    <row r="66" spans="1:16" x14ac:dyDescent="0.3">
      <c r="A66" s="1" t="s">
        <v>547</v>
      </c>
      <c r="B66" s="3">
        <v>8476.1565852219392</v>
      </c>
      <c r="C66" s="38">
        <v>901981.5625</v>
      </c>
      <c r="D66" s="38">
        <v>715039.875</v>
      </c>
      <c r="E66" s="38">
        <v>313.83499999999998</v>
      </c>
      <c r="F66" s="22">
        <v>6</v>
      </c>
      <c r="G66" s="22">
        <v>3</v>
      </c>
      <c r="H66" s="23">
        <f>+E65-E66</f>
        <v>13.715000000000032</v>
      </c>
      <c r="I66" s="23">
        <f>0.63*(2*9.81*H66)^(1/2)</f>
        <v>10.334464004969018</v>
      </c>
      <c r="J66" s="22">
        <v>3</v>
      </c>
      <c r="K66" s="23">
        <f>+J66*PI()*(0.08042/2)^2*1000</f>
        <v>15.238396639680003</v>
      </c>
      <c r="L66" s="22">
        <v>22.71</v>
      </c>
      <c r="M66" s="22"/>
      <c r="N66" s="24" t="str">
        <f>+IF(K66&lt;L66,"CUMPLE Qs&lt;Qd","NO CUMPLE")</f>
        <v>CUMPLE Qs&lt;Qd</v>
      </c>
      <c r="O66" s="23">
        <f>2*(PI()*(0.15222/2)^2)*(H66^(0.5))/(0.63*(PI()*(0.08042/2)^2)*(2*9.81)^(1/2))</f>
        <v>9.5094007126213125</v>
      </c>
      <c r="P66" s="25" t="str">
        <f>+IF(O66&lt;4*60*60,"CUMPLE T&lt;4h","NO CUMPLE")</f>
        <v>CUMPLE T&lt;4h</v>
      </c>
    </row>
    <row r="67" spans="1:16" x14ac:dyDescent="0.3">
      <c r="A67" s="1" t="s">
        <v>507</v>
      </c>
      <c r="B67" s="3">
        <v>8596.1612015925803</v>
      </c>
      <c r="C67" s="38">
        <v>902051</v>
      </c>
      <c r="D67" s="38">
        <v>714942</v>
      </c>
      <c r="E67" s="38">
        <v>327.27999999999997</v>
      </c>
      <c r="F67" s="22"/>
      <c r="G67" s="22"/>
      <c r="H67" s="23"/>
      <c r="I67" s="23"/>
      <c r="J67" s="22"/>
      <c r="K67" s="23"/>
      <c r="L67" s="22"/>
      <c r="M67" s="22">
        <f>+(K68/1000)/15</f>
        <v>1.0158931093120001E-3</v>
      </c>
      <c r="N67" s="24" t="str">
        <f>+IF(M67&lt;$R$3,"2","3")</f>
        <v>2</v>
      </c>
      <c r="O67" s="23"/>
      <c r="P67" s="25"/>
    </row>
    <row r="68" spans="1:16" x14ac:dyDescent="0.3">
      <c r="A68" s="1" t="s">
        <v>548</v>
      </c>
      <c r="B68" s="3">
        <v>8676.1911596019909</v>
      </c>
      <c r="C68" s="38">
        <v>902097.25</v>
      </c>
      <c r="D68" s="38">
        <v>714876.6875</v>
      </c>
      <c r="E68" s="38">
        <v>319.09249999999997</v>
      </c>
      <c r="F68" s="22">
        <v>6</v>
      </c>
      <c r="G68" s="22">
        <v>3</v>
      </c>
      <c r="H68" s="23">
        <f>+E69-E68</f>
        <v>10.767500000000041</v>
      </c>
      <c r="I68" s="23">
        <f>0.63*(2*9.81*H68)^(1/2)</f>
        <v>9.1568793327749116</v>
      </c>
      <c r="J68" s="22">
        <v>3</v>
      </c>
      <c r="K68" s="23">
        <f>+J68*PI()*(0.08042/2)^2*1000</f>
        <v>15.238396639680003</v>
      </c>
      <c r="L68" s="22">
        <v>22.71</v>
      </c>
      <c r="M68" s="22"/>
      <c r="N68" s="24" t="str">
        <f>+IF(K68&lt;L68,"CUMPLE Qs&lt;Qd","NO CUMPLE")</f>
        <v>CUMPLE Qs&lt;Qd</v>
      </c>
      <c r="O68" s="23">
        <f>2*(PI()*(0.15222/2)^2)*(H68^(0.5))/(0.63*(PI()*(0.08042/2)^2)*(2*9.81)^(1/2))</f>
        <v>8.4258298070039253</v>
      </c>
      <c r="P68" s="25" t="str">
        <f>+IF(O68&lt;4*60*60,"CUMPLE T&lt;4h","NO CUMPLE")</f>
        <v>CUMPLE T&lt;4h</v>
      </c>
    </row>
    <row r="69" spans="1:16" x14ac:dyDescent="0.3">
      <c r="A69" s="1" t="s">
        <v>508</v>
      </c>
      <c r="B69" s="3">
        <v>8736.1753377944096</v>
      </c>
      <c r="C69" s="38">
        <v>902131.9375</v>
      </c>
      <c r="D69" s="38">
        <v>714827.75</v>
      </c>
      <c r="E69" s="38">
        <v>329.86</v>
      </c>
      <c r="F69" s="22"/>
      <c r="G69" s="22"/>
      <c r="H69" s="23"/>
      <c r="I69" s="23"/>
      <c r="J69" s="22"/>
      <c r="K69" s="23"/>
      <c r="L69" s="22"/>
      <c r="M69" s="22">
        <f>+(K70/1000)/15</f>
        <v>1.0158931093120001E-3</v>
      </c>
      <c r="N69" s="24" t="str">
        <f>+IF(M69&lt;$R$3,"2","3")</f>
        <v>2</v>
      </c>
      <c r="O69" s="23"/>
      <c r="P69" s="25"/>
    </row>
    <row r="70" spans="1:16" x14ac:dyDescent="0.3">
      <c r="A70" s="1" t="s">
        <v>549</v>
      </c>
      <c r="B70" s="3">
        <v>8824.1827549016907</v>
      </c>
      <c r="C70" s="38">
        <v>902182.8125</v>
      </c>
      <c r="D70" s="38">
        <v>714755.9375</v>
      </c>
      <c r="E70" s="38">
        <v>320.87</v>
      </c>
      <c r="F70" s="22">
        <v>6</v>
      </c>
      <c r="G70" s="22">
        <v>3</v>
      </c>
      <c r="H70" s="23">
        <f>+E71-E70</f>
        <v>10.393300000000011</v>
      </c>
      <c r="I70" s="23">
        <f>0.63*(2*9.81*H70)^(1/2)</f>
        <v>8.9963591028482224</v>
      </c>
      <c r="J70" s="22">
        <v>3</v>
      </c>
      <c r="K70" s="23">
        <f>+J70*PI()*(0.08042/2)^2*1000</f>
        <v>15.238396639680003</v>
      </c>
      <c r="L70" s="22">
        <v>22.71</v>
      </c>
      <c r="M70" s="22"/>
      <c r="N70" s="24" t="str">
        <f>+IF(K70&lt;L70,"CUMPLE Qs&lt;Qd","NO CUMPLE")</f>
        <v>CUMPLE Qs&lt;Qd</v>
      </c>
      <c r="O70" s="23">
        <f>2*(PI()*(0.15222/2)^2)*(H70^(0.5))/(0.63*(PI()*(0.08042/2)^2)*(2*9.81)^(1/2))</f>
        <v>8.2781248860596897</v>
      </c>
      <c r="P70" s="25" t="str">
        <f>+IF(O70&lt;4*60*60,"CUMPLE T&lt;4h","NO CUMPLE")</f>
        <v>CUMPLE T&lt;4h</v>
      </c>
    </row>
    <row r="71" spans="1:16" x14ac:dyDescent="0.3">
      <c r="A71" s="1" t="s">
        <v>509</v>
      </c>
      <c r="B71" s="3">
        <v>9016.1339312171294</v>
      </c>
      <c r="C71" s="38">
        <v>902296</v>
      </c>
      <c r="D71" s="38">
        <v>714601.125</v>
      </c>
      <c r="E71" s="38">
        <v>331.26330000000002</v>
      </c>
      <c r="F71" s="22"/>
      <c r="G71" s="22"/>
      <c r="H71" s="23"/>
      <c r="I71" s="23"/>
      <c r="J71" s="22"/>
      <c r="K71" s="23"/>
      <c r="L71" s="22"/>
      <c r="M71" s="22">
        <f>+(K72/1000)/15</f>
        <v>1.0158931093120001E-3</v>
      </c>
      <c r="N71" s="24" t="str">
        <f>+IF(M71&lt;$R$3,"2","3")</f>
        <v>2</v>
      </c>
      <c r="O71" s="23"/>
      <c r="P71" s="25"/>
    </row>
    <row r="72" spans="1:16" x14ac:dyDescent="0.3">
      <c r="A72" s="1" t="s">
        <v>550</v>
      </c>
      <c r="B72" s="3">
        <v>9296.1353399913205</v>
      </c>
      <c r="C72" s="38">
        <v>902488.125</v>
      </c>
      <c r="D72" s="38">
        <v>714397.4375</v>
      </c>
      <c r="E72" s="38">
        <v>326.18</v>
      </c>
      <c r="F72" s="22">
        <v>6</v>
      </c>
      <c r="G72" s="22">
        <v>3</v>
      </c>
      <c r="H72" s="23">
        <f>+E73-E72</f>
        <v>7.0550000000000068</v>
      </c>
      <c r="I72" s="23">
        <f>0.63*(2*9.81*H72)^(1/2)</f>
        <v>7.4120537498051142</v>
      </c>
      <c r="J72" s="22">
        <v>3</v>
      </c>
      <c r="K72" s="23">
        <f>+J72*PI()*(0.08042/2)^2*1000</f>
        <v>15.238396639680003</v>
      </c>
      <c r="L72" s="22">
        <v>22.71</v>
      </c>
      <c r="M72" s="22"/>
      <c r="N72" s="24" t="str">
        <f>+IF(K72&lt;L72,"CUMPLE Qs&lt;Qd","NO CUMPLE")</f>
        <v>CUMPLE Qs&lt;Qd</v>
      </c>
      <c r="O72" s="23">
        <f>2*(PI()*(0.15222/2)^2)*(H72^(0.5))/(0.63*(PI()*(0.08042/2)^2)*(2*9.81)^(1/2))</f>
        <v>6.8203042921717092</v>
      </c>
      <c r="P72" s="25" t="str">
        <f>+IF(O72&lt;4*60*60,"CUMPLE T&lt;4h","NO CUMPLE")</f>
        <v>CUMPLE T&lt;4h</v>
      </c>
    </row>
    <row r="73" spans="1:16" x14ac:dyDescent="0.3">
      <c r="A73" s="1" t="s">
        <v>510</v>
      </c>
      <c r="B73" s="3">
        <v>9396.1452430307309</v>
      </c>
      <c r="C73" s="38">
        <v>902556.75</v>
      </c>
      <c r="D73" s="38">
        <v>714324.6875</v>
      </c>
      <c r="E73" s="38">
        <v>333.23500000000001</v>
      </c>
      <c r="F73" s="22"/>
      <c r="G73" s="22"/>
      <c r="H73" s="23"/>
      <c r="I73" s="23"/>
      <c r="J73" s="22"/>
      <c r="K73" s="23"/>
      <c r="L73" s="22"/>
      <c r="M73" s="22">
        <f>+(K74/1000)/15</f>
        <v>1.0158931093120001E-3</v>
      </c>
      <c r="N73" s="24" t="str">
        <f>+IF(M73&lt;$R$3,"2","3")</f>
        <v>2</v>
      </c>
      <c r="O73" s="23"/>
      <c r="P73" s="25"/>
    </row>
    <row r="74" spans="1:16" x14ac:dyDescent="0.3">
      <c r="A74" s="1" t="s">
        <v>551</v>
      </c>
      <c r="B74" s="3">
        <v>9628.1482868628591</v>
      </c>
      <c r="C74" s="38">
        <v>902687.875</v>
      </c>
      <c r="D74" s="38">
        <v>714134.125</v>
      </c>
      <c r="E74" s="38">
        <v>311.02999999999997</v>
      </c>
      <c r="F74" s="22">
        <v>6</v>
      </c>
      <c r="G74" s="22">
        <v>3</v>
      </c>
      <c r="H74" s="23">
        <f>+E73-E74</f>
        <v>22.205000000000041</v>
      </c>
      <c r="I74" s="23">
        <f>0.63*(2*9.81*H74)^(1/2)</f>
        <v>13.149687733554753</v>
      </c>
      <c r="J74" s="22">
        <v>3</v>
      </c>
      <c r="K74" s="23">
        <f>+J74*PI()*(0.08042/2)^2*1000</f>
        <v>15.238396639680003</v>
      </c>
      <c r="L74" s="22">
        <v>22.71</v>
      </c>
      <c r="M74" s="22"/>
      <c r="N74" s="24" t="str">
        <f>+IF(K74&lt;L74,"CUMPLE Qs&lt;Qd","NO CUMPLE")</f>
        <v>CUMPLE Qs&lt;Qd</v>
      </c>
      <c r="O74" s="23">
        <f>2*(PI()*(0.15222/2)^2)*(H74^(0.5))/(0.63*(PI()*(0.08042/2)^2)*(2*9.81)^(1/2))</f>
        <v>12.099867960649807</v>
      </c>
      <c r="P74" s="25" t="str">
        <f>+IF(O74&lt;4*60*60,"CUMPLE T&lt;4h","NO CUMPLE")</f>
        <v>CUMPLE T&lt;4h</v>
      </c>
    </row>
    <row r="75" spans="1:16" x14ac:dyDescent="0.3">
      <c r="A75" s="1" t="s">
        <v>511</v>
      </c>
      <c r="B75" s="3">
        <v>9656.1330279426402</v>
      </c>
      <c r="C75" s="38">
        <v>902702.875</v>
      </c>
      <c r="D75" s="38">
        <v>714110.5</v>
      </c>
      <c r="E75" s="38">
        <v>318.93</v>
      </c>
      <c r="F75" s="22"/>
      <c r="G75" s="22"/>
      <c r="H75" s="23"/>
      <c r="I75" s="23"/>
      <c r="J75" s="22"/>
      <c r="K75" s="23"/>
      <c r="L75" s="22"/>
      <c r="M75" s="22">
        <f>+(K76/1000)/15</f>
        <v>1.0158931093120001E-3</v>
      </c>
      <c r="N75" s="24" t="str">
        <f>+IF(M75&lt;$R$3,"2","3")</f>
        <v>2</v>
      </c>
      <c r="O75" s="23"/>
      <c r="P75" s="25"/>
    </row>
    <row r="76" spans="1:16" x14ac:dyDescent="0.3">
      <c r="A76" s="1" t="s">
        <v>552</v>
      </c>
      <c r="B76" s="3">
        <v>9926.1589432430901</v>
      </c>
      <c r="C76" s="38">
        <v>902847.25</v>
      </c>
      <c r="D76" s="38">
        <v>713882.3125</v>
      </c>
      <c r="E76" s="38">
        <v>320.79689999999999</v>
      </c>
      <c r="F76" s="22">
        <v>6</v>
      </c>
      <c r="G76" s="22">
        <v>3</v>
      </c>
      <c r="H76" s="23">
        <f>+E77-E76</f>
        <v>14.494199999999978</v>
      </c>
      <c r="I76" s="23">
        <f>0.63*(2*9.81*H76)^(1/2)</f>
        <v>10.623978321118686</v>
      </c>
      <c r="J76" s="22">
        <v>3</v>
      </c>
      <c r="K76" s="23">
        <f>+J76*PI()*(0.08042/2)^2*1000</f>
        <v>15.238396639680003</v>
      </c>
      <c r="L76" s="22">
        <v>22.58</v>
      </c>
      <c r="M76" s="22"/>
      <c r="N76" s="24" t="str">
        <f>+IF(K76&lt;L76,"CUMPLE Qs&lt;Qd","NO CUMPLE")</f>
        <v>CUMPLE Qs&lt;Qd</v>
      </c>
      <c r="O76" s="23">
        <f>2*(PI()*(0.15222/2)^2)*(H76^(0.5))/(0.63*(PI()*(0.08042/2)^2)*(2*9.81)^(1/2))</f>
        <v>9.7758013351387447</v>
      </c>
      <c r="P76" s="25" t="str">
        <f>+IF(O76&lt;4*60*60,"CUMPLE T&lt;4h","NO CUMPLE")</f>
        <v>CUMPLE T&lt;4h</v>
      </c>
    </row>
    <row r="77" spans="1:16" x14ac:dyDescent="0.3">
      <c r="A77" s="1" t="s">
        <v>512</v>
      </c>
      <c r="B77" s="3">
        <v>10476.1803178672</v>
      </c>
      <c r="C77" s="38">
        <v>903257.625</v>
      </c>
      <c r="D77" s="38">
        <v>713591.0625</v>
      </c>
      <c r="E77" s="38">
        <v>335.29109999999997</v>
      </c>
      <c r="F77" s="22"/>
      <c r="G77" s="22"/>
      <c r="H77" s="23"/>
      <c r="I77" s="23"/>
      <c r="J77" s="22"/>
      <c r="K77" s="23"/>
      <c r="L77" s="22"/>
      <c r="M77" s="22">
        <f>+(K78/1000)/15</f>
        <v>1.0158931093120001E-3</v>
      </c>
      <c r="N77" s="24" t="str">
        <f>+IF(M77&lt;$R$3,"2","3")</f>
        <v>2</v>
      </c>
      <c r="O77" s="23"/>
      <c r="P77" s="25"/>
    </row>
    <row r="78" spans="1:16" x14ac:dyDescent="0.3">
      <c r="A78" s="1" t="s">
        <v>553</v>
      </c>
      <c r="B78" s="3">
        <v>10526.1557464939</v>
      </c>
      <c r="C78" s="38">
        <v>903240.8125</v>
      </c>
      <c r="D78" s="38">
        <v>713544</v>
      </c>
      <c r="E78" s="38">
        <v>320.91000000000003</v>
      </c>
      <c r="F78" s="22">
        <v>6</v>
      </c>
      <c r="G78" s="22">
        <v>3</v>
      </c>
      <c r="H78" s="23">
        <f>+E77-E78</f>
        <v>14.381099999999947</v>
      </c>
      <c r="I78" s="23">
        <f>0.63*(2*9.81*H78)^(1/2)</f>
        <v>10.582447048570552</v>
      </c>
      <c r="J78" s="22">
        <v>3</v>
      </c>
      <c r="K78" s="23">
        <f>+J78*PI()*(0.08042/2)^2*1000</f>
        <v>15.238396639680003</v>
      </c>
      <c r="L78" s="22">
        <v>22.58</v>
      </c>
      <c r="M78" s="22"/>
      <c r="N78" s="24" t="str">
        <f>+IF(K78&lt;L78,"CUMPLE Qs&lt;Qd","NO CUMPLE")</f>
        <v>CUMPLE Qs&lt;Qd</v>
      </c>
      <c r="O78" s="23">
        <f>2*(PI()*(0.15222/2)^2)*(H78^(0.5))/(0.63*(PI()*(0.08042/2)^2)*(2*9.81)^(1/2))</f>
        <v>9.7375857573811171</v>
      </c>
      <c r="P78" s="25" t="str">
        <f>+IF(O78&lt;4*60*60,"CUMPLE T&lt;4h","NO CUMPLE")</f>
        <v>CUMPLE T&lt;4h</v>
      </c>
    </row>
    <row r="79" spans="1:16" x14ac:dyDescent="0.3">
      <c r="A79" s="1" t="s">
        <v>513</v>
      </c>
      <c r="B79" s="3">
        <v>10736.1602193938</v>
      </c>
      <c r="C79" s="38">
        <v>903170.125</v>
      </c>
      <c r="D79" s="38">
        <v>713346.25</v>
      </c>
      <c r="E79" s="38">
        <v>331.05</v>
      </c>
      <c r="F79" s="22"/>
      <c r="G79" s="22"/>
      <c r="H79" s="23"/>
      <c r="I79" s="23"/>
      <c r="J79" s="22"/>
      <c r="K79" s="23"/>
      <c r="L79" s="22"/>
      <c r="M79" s="22">
        <f>+(K80/1000)/15</f>
        <v>1.0158931093120001E-3</v>
      </c>
      <c r="N79" s="24" t="str">
        <f>+IF(M79&lt;$R$3,"2","3")</f>
        <v>2</v>
      </c>
      <c r="O79" s="23"/>
      <c r="P79" s="25"/>
    </row>
    <row r="80" spans="1:16" x14ac:dyDescent="0.3">
      <c r="A80" s="1" t="s">
        <v>554</v>
      </c>
      <c r="B80" s="3">
        <v>10736.1602193938</v>
      </c>
      <c r="C80" s="38">
        <v>903170.125</v>
      </c>
      <c r="D80" s="38">
        <v>713346.25</v>
      </c>
      <c r="E80" s="38">
        <v>331.05</v>
      </c>
      <c r="F80" s="22">
        <v>6</v>
      </c>
      <c r="G80" s="22">
        <v>3</v>
      </c>
      <c r="H80" s="23">
        <f>+E79-E80</f>
        <v>0</v>
      </c>
      <c r="I80" s="23">
        <f>0.63*(2*9.81*H80)^(1/2)</f>
        <v>0</v>
      </c>
      <c r="J80" s="22">
        <v>3</v>
      </c>
      <c r="K80" s="23">
        <f>+J80*PI()*(0.08042/2)^2*1000</f>
        <v>15.238396639680003</v>
      </c>
      <c r="L80" s="22">
        <v>22.15</v>
      </c>
      <c r="M80" s="22"/>
      <c r="N80" s="24" t="str">
        <f>+IF(K80&lt;L80,"CUMPLE Qs&lt;Qd","NO CUMPLE")</f>
        <v>CUMPLE Qs&lt;Qd</v>
      </c>
      <c r="O80" s="23">
        <f>2*(PI()*(0.15222/2)^2)*(H80^(0.5))/(0.63*(PI()*(0.08042/2)^2)*(2*9.81)^(1/2))</f>
        <v>0</v>
      </c>
      <c r="P80" s="25" t="str">
        <f>+IF(O80&lt;4*60*60,"CUMPLE T&lt;4h","NO CUMPLE")</f>
        <v>CUMPLE T&lt;4h</v>
      </c>
    </row>
    <row r="81" spans="1:16" x14ac:dyDescent="0.3">
      <c r="A81" s="1" t="s">
        <v>514</v>
      </c>
      <c r="B81" s="3">
        <v>10856.1567276717</v>
      </c>
      <c r="C81" s="38">
        <v>903129.75</v>
      </c>
      <c r="D81" s="38">
        <v>713233.25</v>
      </c>
      <c r="E81" s="38">
        <v>323.70999999999998</v>
      </c>
      <c r="F81" s="22"/>
      <c r="G81" s="22"/>
      <c r="H81" s="23"/>
      <c r="I81" s="23"/>
      <c r="J81" s="22"/>
      <c r="K81" s="23"/>
      <c r="L81" s="22"/>
      <c r="M81" s="22">
        <f>+(K82/1000)/15</f>
        <v>1.0158931093120001E-3</v>
      </c>
      <c r="N81" s="24" t="str">
        <f>+IF(M81&lt;$R$3,"2","3")</f>
        <v>2</v>
      </c>
      <c r="O81" s="23"/>
      <c r="P81" s="25"/>
    </row>
    <row r="82" spans="1:16" x14ac:dyDescent="0.3">
      <c r="A82" s="1" t="s">
        <v>555</v>
      </c>
      <c r="B82" s="3">
        <v>11096.1403467991</v>
      </c>
      <c r="C82" s="38">
        <v>903059.0625</v>
      </c>
      <c r="D82" s="38">
        <v>713015.1875</v>
      </c>
      <c r="E82" s="38">
        <v>318.56</v>
      </c>
      <c r="F82" s="22">
        <v>6</v>
      </c>
      <c r="G82" s="22">
        <v>3</v>
      </c>
      <c r="H82" s="23">
        <f>+E83-E82</f>
        <v>13.199999999999989</v>
      </c>
      <c r="I82" s="23">
        <f>0.63*(2*9.81*H82)^(1/2)</f>
        <v>10.138577296642755</v>
      </c>
      <c r="J82" s="22">
        <v>3</v>
      </c>
      <c r="K82" s="23">
        <f>+J82*PI()*(0.08042/2)^2*1000</f>
        <v>15.238396639680003</v>
      </c>
      <c r="L82" s="22">
        <v>22.15</v>
      </c>
      <c r="M82" s="22"/>
      <c r="N82" s="24" t="str">
        <f>+IF(K82&lt;L82,"CUMPLE Qs&lt;Qd","NO CUMPLE")</f>
        <v>CUMPLE Qs&lt;Qd</v>
      </c>
      <c r="O82" s="23">
        <f>2*(PI()*(0.15222/2)^2)*(H82^(0.5))/(0.63*(PI()*(0.08042/2)^2)*(2*9.81)^(1/2))</f>
        <v>9.3291528349514934</v>
      </c>
      <c r="P82" s="25" t="str">
        <f>+IF(O82&lt;4*60*60,"CUMPLE T&lt;4h","NO CUMPLE")</f>
        <v>CUMPLE T&lt;4h</v>
      </c>
    </row>
    <row r="83" spans="1:16" x14ac:dyDescent="0.3">
      <c r="A83" s="1" t="s">
        <v>515</v>
      </c>
      <c r="B83" s="3">
        <v>11296.1424792205</v>
      </c>
      <c r="C83" s="38">
        <v>902931.375</v>
      </c>
      <c r="D83" s="38">
        <v>712861.25</v>
      </c>
      <c r="E83" s="38">
        <v>331.76</v>
      </c>
      <c r="F83" s="22"/>
      <c r="G83" s="22"/>
      <c r="H83" s="23"/>
      <c r="I83" s="23"/>
      <c r="J83" s="22"/>
      <c r="K83" s="23"/>
      <c r="L83" s="22"/>
      <c r="M83" s="22">
        <f>+(K84/1000)/15</f>
        <v>1.0158931093120001E-3</v>
      </c>
      <c r="N83" s="24" t="str">
        <f>+IF(M83&lt;$R$3,"2","3")</f>
        <v>2</v>
      </c>
      <c r="O83" s="23"/>
      <c r="P83" s="25"/>
    </row>
    <row r="84" spans="1:16" x14ac:dyDescent="0.3">
      <c r="A84" s="1" t="s">
        <v>556</v>
      </c>
      <c r="B84" s="3">
        <v>11896.1581547759</v>
      </c>
      <c r="C84" s="38">
        <v>902548.375</v>
      </c>
      <c r="D84" s="38">
        <v>712399.375</v>
      </c>
      <c r="E84" s="38">
        <v>294.14049999999997</v>
      </c>
      <c r="F84" s="22">
        <v>6</v>
      </c>
      <c r="G84" s="22">
        <v>3</v>
      </c>
      <c r="H84" s="23">
        <f>+E85-E84</f>
        <v>42.76950000000005</v>
      </c>
      <c r="I84" s="23">
        <f>0.63*(2*9.81*H84)^(1/2)</f>
        <v>18.249759161999933</v>
      </c>
      <c r="J84" s="22">
        <v>3</v>
      </c>
      <c r="K84" s="23">
        <f>+J84*PI()*(0.08042/2)^2*1000</f>
        <v>15.238396639680003</v>
      </c>
      <c r="L84" s="22">
        <v>21.81</v>
      </c>
      <c r="M84" s="22"/>
      <c r="N84" s="24" t="str">
        <f>+IF(K84&lt;L84,"CUMPLE Qs&lt;Qd","NO CUMPLE")</f>
        <v>CUMPLE Qs&lt;Qd</v>
      </c>
      <c r="O84" s="23">
        <f>2*(PI()*(0.15222/2)^2)*(H84^(0.5))/(0.63*(PI()*(0.08042/2)^2)*(2*9.81)^(1/2))</f>
        <v>16.792769581165107</v>
      </c>
      <c r="P84" s="25" t="str">
        <f>+IF(O84&lt;4*60*60,"CUMPLE T&lt;4h","NO CUMPLE")</f>
        <v>CUMPLE T&lt;4h</v>
      </c>
    </row>
    <row r="85" spans="1:16" ht="14.25" thickBot="1" x14ac:dyDescent="0.35">
      <c r="A85" s="4" t="s">
        <v>557</v>
      </c>
      <c r="B85" s="6">
        <v>12155.982235511199</v>
      </c>
      <c r="C85" s="39">
        <v>902407.5625</v>
      </c>
      <c r="D85" s="39">
        <v>712186.9375</v>
      </c>
      <c r="E85" s="39">
        <v>336.91</v>
      </c>
      <c r="F85" s="26"/>
      <c r="G85" s="26"/>
      <c r="H85" s="33"/>
      <c r="I85" s="26"/>
      <c r="J85" s="26"/>
      <c r="K85" s="44"/>
      <c r="L85" s="26"/>
      <c r="M85" s="26">
        <f>+(K84/1000)/15</f>
        <v>1.0158931093120001E-3</v>
      </c>
      <c r="N85" s="26" t="str">
        <f>+IF(M85&lt;$R$3,"2","3")</f>
        <v>2</v>
      </c>
      <c r="O85" s="33"/>
      <c r="P85" s="28"/>
    </row>
    <row r="86" spans="1:16" ht="14.25" thickBot="1" x14ac:dyDescent="0.35">
      <c r="L86" s="18"/>
      <c r="M86" s="62"/>
    </row>
    <row r="87" spans="1:16" ht="14.25" thickBot="1" x14ac:dyDescent="0.35">
      <c r="A87" s="63" t="s">
        <v>931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5"/>
    </row>
    <row r="88" spans="1:16" ht="39" thickBot="1" x14ac:dyDescent="0.35">
      <c r="A88" s="12" t="s">
        <v>0</v>
      </c>
      <c r="B88" s="13" t="s">
        <v>1</v>
      </c>
      <c r="C88" s="36" t="s">
        <v>9</v>
      </c>
      <c r="D88" s="36" t="s">
        <v>10</v>
      </c>
      <c r="E88" s="36" t="s">
        <v>11</v>
      </c>
      <c r="F88" s="13" t="s">
        <v>16</v>
      </c>
      <c r="G88" s="13" t="s">
        <v>30</v>
      </c>
      <c r="H88" s="36" t="s">
        <v>12</v>
      </c>
      <c r="I88" s="13" t="s">
        <v>14</v>
      </c>
      <c r="J88" s="13" t="s">
        <v>13</v>
      </c>
      <c r="K88" s="34" t="s">
        <v>17</v>
      </c>
      <c r="L88" s="13" t="s">
        <v>18</v>
      </c>
      <c r="M88" s="13" t="s">
        <v>857</v>
      </c>
      <c r="N88" s="13" t="s">
        <v>856</v>
      </c>
      <c r="O88" s="36" t="s">
        <v>15</v>
      </c>
      <c r="P88" s="14" t="s">
        <v>31</v>
      </c>
    </row>
    <row r="89" spans="1:16" x14ac:dyDescent="0.3">
      <c r="A89" s="1" t="s">
        <v>475</v>
      </c>
      <c r="B89" s="3" t="s">
        <v>858</v>
      </c>
      <c r="C89" s="38">
        <v>902407.56299999997</v>
      </c>
      <c r="D89" s="38">
        <v>712186.93799999997</v>
      </c>
      <c r="E89" s="38">
        <v>336.91</v>
      </c>
      <c r="F89" s="22"/>
      <c r="G89" s="22"/>
      <c r="H89" s="23"/>
      <c r="I89" s="23"/>
      <c r="J89" s="22"/>
      <c r="K89" s="23"/>
      <c r="L89" s="22"/>
      <c r="M89" s="22">
        <f>+(K90/1000)/15</f>
        <v>1.6800760617633399E-3</v>
      </c>
      <c r="N89" s="24" t="str">
        <f>+IF(M89&lt;$R$3,"2","3")</f>
        <v>2</v>
      </c>
      <c r="O89" s="23"/>
      <c r="P89" s="25"/>
    </row>
    <row r="90" spans="1:16" x14ac:dyDescent="0.3">
      <c r="A90" s="1" t="s">
        <v>516</v>
      </c>
      <c r="B90" s="3" t="s">
        <v>894</v>
      </c>
      <c r="C90" s="38">
        <v>902383.375</v>
      </c>
      <c r="D90" s="38">
        <v>712079.625</v>
      </c>
      <c r="E90" s="38">
        <v>315.98</v>
      </c>
      <c r="F90" s="22">
        <v>4</v>
      </c>
      <c r="G90" s="22">
        <v>4</v>
      </c>
      <c r="H90" s="23">
        <f>+MAX(E91,E89)-E90</f>
        <v>20.930000000000007</v>
      </c>
      <c r="I90" s="23">
        <f>0.63*(2*9.81*H90)^(1/2)</f>
        <v>12.766582766739111</v>
      </c>
      <c r="J90" s="22">
        <v>3</v>
      </c>
      <c r="K90" s="23">
        <f>+J90*PI()*(0.10342/2)^2*1000</f>
        <v>25.201140926450098</v>
      </c>
      <c r="L90" s="22">
        <v>8.8699999999999992</v>
      </c>
      <c r="M90" s="22"/>
      <c r="N90" s="24">
        <f>+IF(K90&lt;L90,"CUMPLE Qs&lt;Qd",G90)</f>
        <v>4</v>
      </c>
      <c r="O90" s="23">
        <f>2*(PI()*(0.15222/2)^2)*(H90^(0.5))/(0.63*(PI()*(0.08042/2)^2)*(2*9.81)^(1/2))</f>
        <v>11.747348599926912</v>
      </c>
      <c r="P90" s="25" t="str">
        <f>+IF(O90&lt;4*60*60,"CUMPLE T&lt;4h","NO CUMPLE")</f>
        <v>CUMPLE T&lt;4h</v>
      </c>
    </row>
    <row r="91" spans="1:16" x14ac:dyDescent="0.3">
      <c r="A91" s="1" t="s">
        <v>476</v>
      </c>
      <c r="B91" s="3" t="s">
        <v>859</v>
      </c>
      <c r="C91" s="38">
        <v>902379.43799999997</v>
      </c>
      <c r="D91" s="38">
        <v>712062.06299999997</v>
      </c>
      <c r="E91" s="38">
        <v>321.72000000000003</v>
      </c>
      <c r="F91" s="22"/>
      <c r="G91" s="22"/>
      <c r="H91" s="23"/>
      <c r="I91" s="23"/>
      <c r="J91" s="22"/>
      <c r="K91" s="23"/>
      <c r="L91" s="22"/>
      <c r="M91" s="22">
        <f t="shared" ref="M91" si="0">+(K92/1000)/15</f>
        <v>1.0158931093120001E-3</v>
      </c>
      <c r="N91" s="24" t="str">
        <f t="shared" ref="N91" si="1">+IF(M91&lt;$R$3,"2","3")</f>
        <v>2</v>
      </c>
      <c r="O91" s="23"/>
      <c r="P91" s="25"/>
    </row>
    <row r="92" spans="1:16" x14ac:dyDescent="0.3">
      <c r="A92" s="1" t="s">
        <v>517</v>
      </c>
      <c r="B92" s="3" t="s">
        <v>895</v>
      </c>
      <c r="C92" s="38">
        <v>902368.06299999997</v>
      </c>
      <c r="D92" s="38">
        <v>712011.31299999997</v>
      </c>
      <c r="E92" s="38">
        <v>305.58</v>
      </c>
      <c r="F92" s="22">
        <v>4</v>
      </c>
      <c r="G92" s="22">
        <v>4</v>
      </c>
      <c r="H92" s="23">
        <f t="shared" ref="H92" si="2">+MAX(E93,E91)-E92</f>
        <v>27.590000000000032</v>
      </c>
      <c r="I92" s="23">
        <f t="shared" ref="I92" si="3">0.63*(2*9.81*H92)^(1/2)</f>
        <v>14.657702446836621</v>
      </c>
      <c r="J92" s="22">
        <v>3</v>
      </c>
      <c r="K92" s="23">
        <f t="shared" ref="K92" si="4">+J92*PI()*(0.08042/2)^2*1000</f>
        <v>15.238396639680003</v>
      </c>
      <c r="L92" s="22">
        <v>7.3</v>
      </c>
      <c r="M92" s="22"/>
      <c r="N92" s="24">
        <f t="shared" ref="N92" si="5">+IF(K92&lt;L92,"CUMPLE Qs&lt;Qd",G92)</f>
        <v>4</v>
      </c>
      <c r="O92" s="23">
        <f t="shared" ref="O92" si="6">2*(PI()*(0.15222/2)^2)*(H92^(0.5))/(0.63*(PI()*(0.08042/2)^2)*(2*9.81)^(1/2))</f>
        <v>13.487488661852201</v>
      </c>
      <c r="P92" s="25" t="str">
        <f t="shared" ref="P92" si="7">+IF(O92&lt;4*60*60,"CUMPLE T&lt;4h","NO CUMPLE")</f>
        <v>CUMPLE T&lt;4h</v>
      </c>
    </row>
    <row r="93" spans="1:16" x14ac:dyDescent="0.3">
      <c r="A93" s="1" t="s">
        <v>478</v>
      </c>
      <c r="B93" s="3" t="s">
        <v>860</v>
      </c>
      <c r="C93" s="38">
        <v>902338.43799999997</v>
      </c>
      <c r="D93" s="38">
        <v>711879.56299999997</v>
      </c>
      <c r="E93" s="38">
        <v>333.17</v>
      </c>
      <c r="F93" s="22"/>
      <c r="G93" s="22"/>
      <c r="H93" s="23"/>
      <c r="I93" s="23"/>
      <c r="J93" s="22"/>
      <c r="K93" s="23"/>
      <c r="L93" s="22"/>
      <c r="M93" s="22">
        <f t="shared" ref="M93" si="8">+(K94/1000)/15</f>
        <v>1.0158931093120001E-3</v>
      </c>
      <c r="N93" s="24" t="str">
        <f t="shared" ref="N93" si="9">+IF(M93&lt;$R$3,"2","3")</f>
        <v>2</v>
      </c>
      <c r="O93" s="23"/>
      <c r="P93" s="25"/>
    </row>
    <row r="94" spans="1:16" x14ac:dyDescent="0.3">
      <c r="A94" s="1" t="s">
        <v>517</v>
      </c>
      <c r="B94" s="3" t="s">
        <v>896</v>
      </c>
      <c r="C94" s="38">
        <v>902322</v>
      </c>
      <c r="D94" s="38">
        <v>711806.43799999997</v>
      </c>
      <c r="E94" s="38">
        <v>323.91000000000003</v>
      </c>
      <c r="F94" s="22">
        <v>4</v>
      </c>
      <c r="G94" s="22">
        <v>4</v>
      </c>
      <c r="H94" s="23">
        <f t="shared" ref="H94" si="10">+MAX(E95,E93)-E94</f>
        <v>10.901599999999974</v>
      </c>
      <c r="I94" s="23">
        <f t="shared" ref="I94" si="11">0.63*(2*9.81*H94)^(1/2)</f>
        <v>9.2137234430386403</v>
      </c>
      <c r="J94" s="22">
        <v>3</v>
      </c>
      <c r="K94" s="23">
        <f t="shared" ref="K94" si="12">+J94*PI()*(0.08042/2)^2*1000</f>
        <v>15.238396639680003</v>
      </c>
      <c r="L94" s="22">
        <v>7.3</v>
      </c>
      <c r="M94" s="22"/>
      <c r="N94" s="24">
        <f t="shared" ref="N94" si="13">+IF(K94&lt;L94,"CUMPLE Qs&lt;Qd",G94)</f>
        <v>4</v>
      </c>
      <c r="O94" s="23">
        <f t="shared" ref="O94" si="14">2*(PI()*(0.15222/2)^2)*(H94^(0.5))/(0.63*(PI()*(0.08042/2)^2)*(2*9.81)^(1/2))</f>
        <v>8.4781357052479276</v>
      </c>
      <c r="P94" s="25" t="str">
        <f t="shared" ref="P94" si="15">+IF(O94&lt;4*60*60,"CUMPLE T&lt;4h","NO CUMPLE")</f>
        <v>CUMPLE T&lt;4h</v>
      </c>
    </row>
    <row r="95" spans="1:16" x14ac:dyDescent="0.3">
      <c r="A95" s="1" t="s">
        <v>479</v>
      </c>
      <c r="B95" s="3" t="s">
        <v>861</v>
      </c>
      <c r="C95" s="38">
        <v>902278.56299999997</v>
      </c>
      <c r="D95" s="38">
        <v>711606.75</v>
      </c>
      <c r="E95" s="38">
        <v>334.8116</v>
      </c>
      <c r="F95" s="22"/>
      <c r="G95" s="22"/>
      <c r="H95" s="23"/>
      <c r="I95" s="23"/>
      <c r="J95" s="22"/>
      <c r="K95" s="23"/>
      <c r="L95" s="22"/>
      <c r="M95" s="22">
        <f t="shared" ref="M95" si="16">+(K96/1000)/15</f>
        <v>1.0158931093120001E-3</v>
      </c>
      <c r="N95" s="24" t="str">
        <f t="shared" ref="N95" si="17">+IF(M95&lt;$R$3,"2","3")</f>
        <v>2</v>
      </c>
      <c r="O95" s="23"/>
      <c r="P95" s="25"/>
    </row>
    <row r="96" spans="1:16" x14ac:dyDescent="0.3">
      <c r="A96" s="1" t="s">
        <v>518</v>
      </c>
      <c r="B96" s="3" t="s">
        <v>897</v>
      </c>
      <c r="C96" s="38">
        <v>902251.375</v>
      </c>
      <c r="D96" s="38">
        <v>711428.81299999997</v>
      </c>
      <c r="E96" s="38">
        <v>313.11</v>
      </c>
      <c r="F96" s="22">
        <v>4</v>
      </c>
      <c r="G96" s="22">
        <v>4</v>
      </c>
      <c r="H96" s="23">
        <f t="shared" ref="H96" si="18">+MAX(E97,E95)-E96</f>
        <v>21.701599999999985</v>
      </c>
      <c r="I96" s="23">
        <f t="shared" ref="I96" si="19">0.63*(2*9.81*H96)^(1/2)</f>
        <v>12.999777770592846</v>
      </c>
      <c r="J96" s="22">
        <v>3</v>
      </c>
      <c r="K96" s="23">
        <f t="shared" ref="K96" si="20">+J96*PI()*(0.08042/2)^2*1000</f>
        <v>15.238396639680003</v>
      </c>
      <c r="L96" s="22">
        <v>7.3</v>
      </c>
      <c r="M96" s="22"/>
      <c r="N96" s="24">
        <f t="shared" ref="N96" si="21">+IF(K96&lt;L96,"CUMPLE Qs&lt;Qd",G96)</f>
        <v>4</v>
      </c>
      <c r="O96" s="23">
        <f t="shared" ref="O96" si="22">2*(PI()*(0.15222/2)^2)*(H96^(0.5))/(0.63*(PI()*(0.08042/2)^2)*(2*9.81)^(1/2))</f>
        <v>11.961926224345573</v>
      </c>
      <c r="P96" s="25" t="str">
        <f t="shared" ref="P96" si="23">+IF(O96&lt;4*60*60,"CUMPLE T&lt;4h","NO CUMPLE")</f>
        <v>CUMPLE T&lt;4h</v>
      </c>
    </row>
    <row r="97" spans="1:16" x14ac:dyDescent="0.3">
      <c r="A97" s="1" t="s">
        <v>480</v>
      </c>
      <c r="B97" s="3" t="s">
        <v>862</v>
      </c>
      <c r="C97" s="38">
        <v>902233.31299999997</v>
      </c>
      <c r="D97" s="38">
        <v>711310.18799999997</v>
      </c>
      <c r="E97" s="38">
        <v>324.95</v>
      </c>
      <c r="F97" s="22"/>
      <c r="G97" s="22"/>
      <c r="H97" s="23"/>
      <c r="I97" s="23"/>
      <c r="J97" s="22"/>
      <c r="K97" s="23"/>
      <c r="L97" s="22"/>
      <c r="M97" s="22">
        <f t="shared" ref="M97" si="24">+(K98/1000)/15</f>
        <v>1.0158931093120001E-3</v>
      </c>
      <c r="N97" s="24" t="str">
        <f t="shared" ref="N97" si="25">+IF(M97&lt;$R$3,"2","3")</f>
        <v>2</v>
      </c>
      <c r="O97" s="23"/>
      <c r="P97" s="25"/>
    </row>
    <row r="98" spans="1:16" x14ac:dyDescent="0.3">
      <c r="A98" s="1" t="s">
        <v>519</v>
      </c>
      <c r="B98" s="3" t="s">
        <v>898</v>
      </c>
      <c r="C98" s="38">
        <v>902218.25</v>
      </c>
      <c r="D98" s="38">
        <v>711211.31299999997</v>
      </c>
      <c r="E98" s="38">
        <v>322.25</v>
      </c>
      <c r="F98" s="22">
        <v>4</v>
      </c>
      <c r="G98" s="22">
        <v>4</v>
      </c>
      <c r="H98" s="23">
        <f t="shared" ref="H98" si="26">+MAX(E99,E97)-E98</f>
        <v>10.990000000000009</v>
      </c>
      <c r="I98" s="23">
        <f t="shared" ref="I98" si="27">0.63*(2*9.81*H98)^(1/2)</f>
        <v>9.2510046059873989</v>
      </c>
      <c r="J98" s="22">
        <v>3</v>
      </c>
      <c r="K98" s="23">
        <f t="shared" ref="K98" si="28">+J98*PI()*(0.08042/2)^2*1000</f>
        <v>15.238396639680003</v>
      </c>
      <c r="L98" s="22">
        <v>7.3</v>
      </c>
      <c r="M98" s="22"/>
      <c r="N98" s="24">
        <f t="shared" ref="N98" si="29">+IF(K98&lt;L98,"CUMPLE Qs&lt;Qd",G98)</f>
        <v>4</v>
      </c>
      <c r="O98" s="23">
        <f t="shared" ref="O98" si="30">2*(PI()*(0.15222/2)^2)*(H98^(0.5))/(0.63*(PI()*(0.08042/2)^2)*(2*9.81)^(1/2))</f>
        <v>8.5124404855773026</v>
      </c>
      <c r="P98" s="25" t="str">
        <f t="shared" ref="P98" si="31">+IF(O98&lt;4*60*60,"CUMPLE T&lt;4h","NO CUMPLE")</f>
        <v>CUMPLE T&lt;4h</v>
      </c>
    </row>
    <row r="99" spans="1:16" x14ac:dyDescent="0.3">
      <c r="A99" s="1" t="s">
        <v>481</v>
      </c>
      <c r="B99" s="3" t="s">
        <v>863</v>
      </c>
      <c r="C99" s="38">
        <v>902221.68799999997</v>
      </c>
      <c r="D99" s="38">
        <v>711077.81299999997</v>
      </c>
      <c r="E99" s="38">
        <v>333.24</v>
      </c>
      <c r="F99" s="22"/>
      <c r="G99" s="22"/>
      <c r="H99" s="23"/>
      <c r="I99" s="23"/>
      <c r="J99" s="22"/>
      <c r="K99" s="23"/>
      <c r="L99" s="22"/>
      <c r="M99" s="22">
        <f t="shared" ref="M99" si="32">+(K100/1000)/15</f>
        <v>1.0158931093120001E-3</v>
      </c>
      <c r="N99" s="24" t="str">
        <f t="shared" ref="N99" si="33">+IF(M99&lt;$R$3,"2","3")</f>
        <v>2</v>
      </c>
      <c r="O99" s="23"/>
      <c r="P99" s="25"/>
    </row>
    <row r="100" spans="1:16" x14ac:dyDescent="0.3">
      <c r="A100" s="1" t="s">
        <v>520</v>
      </c>
      <c r="B100" s="3" t="s">
        <v>899</v>
      </c>
      <c r="C100" s="38">
        <v>902315.31299999997</v>
      </c>
      <c r="D100" s="38">
        <v>710924.06299999997</v>
      </c>
      <c r="E100" s="38">
        <v>324.98</v>
      </c>
      <c r="F100" s="22">
        <v>4</v>
      </c>
      <c r="G100" s="22">
        <v>4</v>
      </c>
      <c r="H100" s="23">
        <f t="shared" ref="H100" si="34">+MAX(E101,E99)-E100</f>
        <v>8.2599999999999909</v>
      </c>
      <c r="I100" s="23">
        <f t="shared" ref="I100" si="35">0.63*(2*9.81*H100)^(1/2)</f>
        <v>8.0201053783600589</v>
      </c>
      <c r="J100" s="22">
        <v>3</v>
      </c>
      <c r="K100" s="23">
        <f t="shared" ref="K100" si="36">+J100*PI()*(0.08042/2)^2*1000</f>
        <v>15.238396639680003</v>
      </c>
      <c r="L100" s="22">
        <v>7.3</v>
      </c>
      <c r="M100" s="22"/>
      <c r="N100" s="24">
        <f t="shared" ref="N100" si="37">+IF(K100&lt;L100,"CUMPLE Qs&lt;Qd",G100)</f>
        <v>4</v>
      </c>
      <c r="O100" s="23">
        <f t="shared" ref="O100" si="38">2*(PI()*(0.15222/2)^2)*(H100^(0.5))/(0.63*(PI()*(0.08042/2)^2)*(2*9.81)^(1/2))</f>
        <v>7.3798114506572121</v>
      </c>
      <c r="P100" s="25" t="str">
        <f t="shared" ref="P100" si="39">+IF(O100&lt;4*60*60,"CUMPLE T&lt;4h","NO CUMPLE")</f>
        <v>CUMPLE T&lt;4h</v>
      </c>
    </row>
    <row r="101" spans="1:16" x14ac:dyDescent="0.3">
      <c r="A101" s="1" t="s">
        <v>482</v>
      </c>
      <c r="B101" s="3" t="s">
        <v>864</v>
      </c>
      <c r="C101" s="38">
        <v>902336.125</v>
      </c>
      <c r="D101" s="38">
        <v>710889.875</v>
      </c>
      <c r="E101" s="38">
        <v>328.5</v>
      </c>
      <c r="F101" s="22"/>
      <c r="G101" s="22"/>
      <c r="H101" s="23"/>
      <c r="I101" s="23"/>
      <c r="J101" s="22"/>
      <c r="K101" s="23"/>
      <c r="L101" s="22"/>
      <c r="M101" s="22">
        <f t="shared" ref="M101" si="40">+(K102/1000)/15</f>
        <v>1.0158931093120001E-3</v>
      </c>
      <c r="N101" s="24" t="str">
        <f t="shared" ref="N101" si="41">+IF(M101&lt;$R$3,"2","3")</f>
        <v>2</v>
      </c>
      <c r="O101" s="23"/>
      <c r="P101" s="25"/>
    </row>
    <row r="102" spans="1:16" x14ac:dyDescent="0.3">
      <c r="A102" s="1" t="s">
        <v>521</v>
      </c>
      <c r="B102" s="3" t="s">
        <v>900</v>
      </c>
      <c r="C102" s="38">
        <v>902523.31299999997</v>
      </c>
      <c r="D102" s="38">
        <v>710582.375</v>
      </c>
      <c r="E102" s="38">
        <v>292.59800000000001</v>
      </c>
      <c r="F102" s="22">
        <v>4</v>
      </c>
      <c r="G102" s="22">
        <v>4</v>
      </c>
      <c r="H102" s="23">
        <f t="shared" ref="H102" si="42">+MAX(E103,E101)-E102</f>
        <v>35.901999999999987</v>
      </c>
      <c r="I102" s="23">
        <f t="shared" ref="I102" si="43">0.63*(2*9.81*H102)^(1/2)</f>
        <v>16.720504315241207</v>
      </c>
      <c r="J102" s="22">
        <v>3</v>
      </c>
      <c r="K102" s="23">
        <f t="shared" ref="K102" si="44">+J102*PI()*(0.08042/2)^2*1000</f>
        <v>15.238396639680003</v>
      </c>
      <c r="L102" s="22">
        <v>7.3</v>
      </c>
      <c r="M102" s="22"/>
      <c r="N102" s="24">
        <f t="shared" ref="N102" si="45">+IF(K102&lt;L102,"CUMPLE Qs&lt;Qd",G102)</f>
        <v>4</v>
      </c>
      <c r="O102" s="23">
        <f t="shared" ref="O102" si="46">2*(PI()*(0.15222/2)^2)*(H102^(0.5))/(0.63*(PI()*(0.08042/2)^2)*(2*9.81)^(1/2))</f>
        <v>15.385604475886813</v>
      </c>
      <c r="P102" s="25" t="str">
        <f t="shared" ref="P102" si="47">+IF(O102&lt;4*60*60,"CUMPLE T&lt;4h","NO CUMPLE")</f>
        <v>CUMPLE T&lt;4h</v>
      </c>
    </row>
    <row r="103" spans="1:16" x14ac:dyDescent="0.3">
      <c r="A103" s="1" t="s">
        <v>483</v>
      </c>
      <c r="B103" s="3" t="s">
        <v>865</v>
      </c>
      <c r="C103" s="38">
        <v>902592.75</v>
      </c>
      <c r="D103" s="38">
        <v>710468.25</v>
      </c>
      <c r="E103" s="38">
        <v>302.3</v>
      </c>
      <c r="F103" s="22"/>
      <c r="G103" s="22"/>
      <c r="H103" s="23"/>
      <c r="I103" s="23"/>
      <c r="J103" s="22"/>
      <c r="K103" s="23"/>
      <c r="L103" s="22"/>
      <c r="M103" s="22">
        <f t="shared" ref="M103" si="48">+(K104/1000)/15</f>
        <v>1.0158931093120001E-3</v>
      </c>
      <c r="N103" s="24" t="str">
        <f t="shared" ref="N103" si="49">+IF(M103&lt;$R$3,"2","3")</f>
        <v>2</v>
      </c>
      <c r="O103" s="23"/>
      <c r="P103" s="25"/>
    </row>
    <row r="104" spans="1:16" x14ac:dyDescent="0.3">
      <c r="A104" s="1" t="s">
        <v>522</v>
      </c>
      <c r="B104" s="3" t="s">
        <v>901</v>
      </c>
      <c r="C104" s="38">
        <v>902609.375</v>
      </c>
      <c r="D104" s="38">
        <v>710440.93799999997</v>
      </c>
      <c r="E104" s="38">
        <v>298.29000000000002</v>
      </c>
      <c r="F104" s="22">
        <v>4</v>
      </c>
      <c r="G104" s="22">
        <v>4</v>
      </c>
      <c r="H104" s="23">
        <f t="shared" ref="H104" si="50">+MAX(E105,E103)-E104</f>
        <v>22.049999999999955</v>
      </c>
      <c r="I104" s="23">
        <f t="shared" ref="I104" si="51">0.63*(2*9.81*H104)^(1/2)</f>
        <v>13.103712256456172</v>
      </c>
      <c r="J104" s="22">
        <v>3</v>
      </c>
      <c r="K104" s="23">
        <f t="shared" ref="K104" si="52">+J104*PI()*(0.08042/2)^2*1000</f>
        <v>15.238396639680003</v>
      </c>
      <c r="L104" s="22">
        <v>7.3</v>
      </c>
      <c r="M104" s="22"/>
      <c r="N104" s="24">
        <f t="shared" ref="N104" si="53">+IF(K104&lt;L104,"CUMPLE Qs&lt;Qd",G104)</f>
        <v>4</v>
      </c>
      <c r="O104" s="23">
        <f t="shared" ref="O104" si="54">2*(PI()*(0.15222/2)^2)*(H104^(0.5))/(0.63*(PI()*(0.08042/2)^2)*(2*9.81)^(1/2))</f>
        <v>12.057562986296599</v>
      </c>
      <c r="P104" s="25" t="str">
        <f t="shared" ref="P104" si="55">+IF(O104&lt;4*60*60,"CUMPLE T&lt;4h","NO CUMPLE")</f>
        <v>CUMPLE T&lt;4h</v>
      </c>
    </row>
    <row r="105" spans="1:16" x14ac:dyDescent="0.3">
      <c r="A105" s="1" t="s">
        <v>484</v>
      </c>
      <c r="B105" s="3" t="s">
        <v>866</v>
      </c>
      <c r="C105" s="38">
        <v>902710.5</v>
      </c>
      <c r="D105" s="38">
        <v>710274.875</v>
      </c>
      <c r="E105" s="38">
        <v>320.33999999999997</v>
      </c>
      <c r="F105" s="22"/>
      <c r="G105" s="22"/>
      <c r="H105" s="23"/>
      <c r="I105" s="23"/>
      <c r="J105" s="22"/>
      <c r="K105" s="23"/>
      <c r="L105" s="22"/>
      <c r="M105" s="22">
        <f t="shared" ref="M105" si="56">+(K106/1000)/15</f>
        <v>1.0158931093120001E-3</v>
      </c>
      <c r="N105" s="24" t="str">
        <f t="shared" ref="N105" si="57">+IF(M105&lt;$R$3,"2","3")</f>
        <v>2</v>
      </c>
      <c r="O105" s="23"/>
      <c r="P105" s="25"/>
    </row>
    <row r="106" spans="1:16" x14ac:dyDescent="0.3">
      <c r="A106" s="1" t="s">
        <v>523</v>
      </c>
      <c r="B106" s="3" t="s">
        <v>902</v>
      </c>
      <c r="C106" s="38">
        <v>902783.31299999997</v>
      </c>
      <c r="D106" s="38">
        <v>710155.31299999997</v>
      </c>
      <c r="E106" s="38">
        <v>297.63</v>
      </c>
      <c r="F106" s="22">
        <v>4</v>
      </c>
      <c r="G106" s="22">
        <v>4</v>
      </c>
      <c r="H106" s="23">
        <f t="shared" ref="H106" si="58">+MAX(E107,E105)-E106</f>
        <v>22.70999999999998</v>
      </c>
      <c r="I106" s="23">
        <f t="shared" ref="I106" si="59">0.63*(2*9.81*H106)^(1/2)</f>
        <v>13.298376306151056</v>
      </c>
      <c r="J106" s="22">
        <v>3</v>
      </c>
      <c r="K106" s="23">
        <f t="shared" ref="K106" si="60">+J106*PI()*(0.08042/2)^2*1000</f>
        <v>15.238396639680003</v>
      </c>
      <c r="L106" s="22">
        <v>7.3</v>
      </c>
      <c r="M106" s="22"/>
      <c r="N106" s="24">
        <f t="shared" ref="N106" si="61">+IF(K106&lt;L106,"CUMPLE Qs&lt;Qd",G106)</f>
        <v>4</v>
      </c>
      <c r="O106" s="23">
        <f t="shared" ref="O106" si="62">2*(PI()*(0.15222/2)^2)*(H106^(0.5))/(0.63*(PI()*(0.08042/2)^2)*(2*9.81)^(1/2))</f>
        <v>12.23668581763069</v>
      </c>
      <c r="P106" s="25" t="str">
        <f t="shared" ref="P106" si="63">+IF(O106&lt;4*60*60,"CUMPLE T&lt;4h","NO CUMPLE")</f>
        <v>CUMPLE T&lt;4h</v>
      </c>
    </row>
    <row r="107" spans="1:16" x14ac:dyDescent="0.3">
      <c r="A107" s="1" t="s">
        <v>485</v>
      </c>
      <c r="B107" s="3" t="s">
        <v>867</v>
      </c>
      <c r="C107" s="38">
        <v>902835.25</v>
      </c>
      <c r="D107" s="38">
        <v>710069.875</v>
      </c>
      <c r="E107" s="38">
        <v>311.56</v>
      </c>
      <c r="F107" s="22"/>
      <c r="G107" s="22"/>
      <c r="H107" s="23"/>
      <c r="I107" s="23"/>
      <c r="J107" s="22"/>
      <c r="K107" s="23"/>
      <c r="L107" s="22"/>
      <c r="M107" s="22">
        <f t="shared" ref="M107" si="64">+(K108/1000)/15</f>
        <v>1.0158931093120001E-3</v>
      </c>
      <c r="N107" s="24" t="str">
        <f t="shared" ref="N107" si="65">+IF(M107&lt;$R$3,"2","3")</f>
        <v>2</v>
      </c>
      <c r="O107" s="23"/>
      <c r="P107" s="25"/>
    </row>
    <row r="108" spans="1:16" x14ac:dyDescent="0.3">
      <c r="A108" s="1" t="s">
        <v>524</v>
      </c>
      <c r="B108" s="3" t="s">
        <v>903</v>
      </c>
      <c r="C108" s="38">
        <v>902897.68799999997</v>
      </c>
      <c r="D108" s="38">
        <v>709967.375</v>
      </c>
      <c r="E108" s="38">
        <v>301.29300000000001</v>
      </c>
      <c r="F108" s="22">
        <v>4</v>
      </c>
      <c r="G108" s="22">
        <v>4</v>
      </c>
      <c r="H108" s="23">
        <f t="shared" ref="H108" si="66">+MAX(E109,E107)-E108</f>
        <v>21.757000000000005</v>
      </c>
      <c r="I108" s="23">
        <f t="shared" ref="I108" si="67">0.63*(2*9.81*H108)^(1/2)</f>
        <v>13.01636015735582</v>
      </c>
      <c r="J108" s="22">
        <v>3</v>
      </c>
      <c r="K108" s="23">
        <f t="shared" ref="K108" si="68">+J108*PI()*(0.08042/2)^2*1000</f>
        <v>15.238396639680003</v>
      </c>
      <c r="L108" s="22">
        <v>7.3</v>
      </c>
      <c r="M108" s="22"/>
      <c r="N108" s="24">
        <f t="shared" ref="N108" si="69">+IF(K108&lt;L108,"CUMPLE Qs&lt;Qd",G108)</f>
        <v>4</v>
      </c>
      <c r="O108" s="23">
        <f t="shared" ref="O108" si="70">2*(PI()*(0.15222/2)^2)*(H108^(0.5))/(0.63*(PI()*(0.08042/2)^2)*(2*9.81)^(1/2))</f>
        <v>11.977184738035785</v>
      </c>
      <c r="P108" s="25" t="str">
        <f t="shared" ref="P108" si="71">+IF(O108&lt;4*60*60,"CUMPLE T&lt;4h","NO CUMPLE")</f>
        <v>CUMPLE T&lt;4h</v>
      </c>
    </row>
    <row r="109" spans="1:16" x14ac:dyDescent="0.3">
      <c r="A109" s="1" t="s">
        <v>486</v>
      </c>
      <c r="B109" s="3" t="s">
        <v>868</v>
      </c>
      <c r="C109" s="38">
        <v>903001.68799999997</v>
      </c>
      <c r="D109" s="38">
        <v>709796.56299999997</v>
      </c>
      <c r="E109" s="38">
        <v>323.05</v>
      </c>
      <c r="F109" s="22"/>
      <c r="G109" s="22"/>
      <c r="H109" s="23"/>
      <c r="I109" s="23"/>
      <c r="J109" s="22"/>
      <c r="K109" s="23"/>
      <c r="L109" s="22"/>
      <c r="M109" s="22">
        <f t="shared" ref="M109" si="72">+(K110/1000)/15</f>
        <v>1.0158931093120001E-3</v>
      </c>
      <c r="N109" s="24" t="str">
        <f t="shared" ref="N109" si="73">+IF(M109&lt;$R$3,"2","3")</f>
        <v>2</v>
      </c>
      <c r="O109" s="23"/>
      <c r="P109" s="25"/>
    </row>
    <row r="110" spans="1:16" x14ac:dyDescent="0.3">
      <c r="A110" s="1" t="s">
        <v>525</v>
      </c>
      <c r="B110" s="3" t="s">
        <v>904</v>
      </c>
      <c r="C110" s="38">
        <v>903098.18799999997</v>
      </c>
      <c r="D110" s="38">
        <v>709638</v>
      </c>
      <c r="E110" s="38">
        <v>302.83</v>
      </c>
      <c r="F110" s="22">
        <v>4</v>
      </c>
      <c r="G110" s="22">
        <v>4</v>
      </c>
      <c r="H110" s="23">
        <f t="shared" ref="H110" si="74">+MAX(E111,E109)-E110</f>
        <v>20.220000000000027</v>
      </c>
      <c r="I110" s="23">
        <f t="shared" ref="I110" si="75">0.63*(2*9.81*H110)^(1/2)</f>
        <v>12.548176726520877</v>
      </c>
      <c r="J110" s="22">
        <v>3</v>
      </c>
      <c r="K110" s="23">
        <f t="shared" ref="K110" si="76">+J110*PI()*(0.08042/2)^2*1000</f>
        <v>15.238396639680003</v>
      </c>
      <c r="L110" s="22">
        <v>7.3</v>
      </c>
      <c r="M110" s="22"/>
      <c r="N110" s="24">
        <f t="shared" ref="N110" si="77">+IF(K110&lt;L110,"CUMPLE Qs&lt;Qd",G110)</f>
        <v>4</v>
      </c>
      <c r="O110" s="23">
        <f t="shared" ref="O110" si="78">2*(PI()*(0.15222/2)^2)*(H110^(0.5))/(0.63*(PI()*(0.08042/2)^2)*(2*9.81)^(1/2))</f>
        <v>11.546379245977501</v>
      </c>
      <c r="P110" s="25" t="str">
        <f t="shared" ref="P110" si="79">+IF(O110&lt;4*60*60,"CUMPLE T&lt;4h","NO CUMPLE")</f>
        <v>CUMPLE T&lt;4h</v>
      </c>
    </row>
    <row r="111" spans="1:16" x14ac:dyDescent="0.3">
      <c r="A111" s="1" t="s">
        <v>487</v>
      </c>
      <c r="B111" s="3" t="s">
        <v>869</v>
      </c>
      <c r="C111" s="38">
        <v>903105.31299999997</v>
      </c>
      <c r="D111" s="38">
        <v>709599.18799999997</v>
      </c>
      <c r="E111" s="38">
        <v>307.77050000000003</v>
      </c>
      <c r="F111" s="22"/>
      <c r="G111" s="22"/>
      <c r="H111" s="23"/>
      <c r="I111" s="23"/>
      <c r="J111" s="22"/>
      <c r="K111" s="23"/>
      <c r="L111" s="22"/>
      <c r="M111" s="22">
        <f t="shared" ref="M111" si="80">+(K112/1000)/15</f>
        <v>1.0158931093120001E-3</v>
      </c>
      <c r="N111" s="24" t="str">
        <f t="shared" ref="N111" si="81">+IF(M111&lt;$R$3,"2","3")</f>
        <v>2</v>
      </c>
      <c r="O111" s="23"/>
      <c r="P111" s="25"/>
    </row>
    <row r="112" spans="1:16" x14ac:dyDescent="0.3">
      <c r="A112" s="1" t="s">
        <v>526</v>
      </c>
      <c r="B112" s="3" t="s">
        <v>905</v>
      </c>
      <c r="C112" s="38">
        <v>903117.375</v>
      </c>
      <c r="D112" s="38">
        <v>709490.43799999997</v>
      </c>
      <c r="E112" s="38">
        <v>295.10719999999998</v>
      </c>
      <c r="F112" s="22">
        <v>4</v>
      </c>
      <c r="G112" s="22">
        <v>4</v>
      </c>
      <c r="H112" s="23">
        <f t="shared" ref="H112" si="82">+MAX(E113,E111)-E112</f>
        <v>22.922799999999995</v>
      </c>
      <c r="I112" s="23">
        <f t="shared" ref="I112" si="83">0.63*(2*9.81*H112)^(1/2)</f>
        <v>13.360536061790334</v>
      </c>
      <c r="J112" s="22">
        <v>3</v>
      </c>
      <c r="K112" s="23">
        <f t="shared" ref="K112" si="84">+J112*PI()*(0.08042/2)^2*1000</f>
        <v>15.238396639680003</v>
      </c>
      <c r="L112" s="22">
        <v>7.3</v>
      </c>
      <c r="M112" s="22"/>
      <c r="N112" s="24">
        <f t="shared" ref="N112" si="85">+IF(K112&lt;L112,"CUMPLE Qs&lt;Qd",G112)</f>
        <v>4</v>
      </c>
      <c r="O112" s="23">
        <f t="shared" ref="O112" si="86">2*(PI()*(0.15222/2)^2)*(H112^(0.5))/(0.63*(PI()*(0.08042/2)^2)*(2*9.81)^(1/2))</f>
        <v>12.293882980859308</v>
      </c>
      <c r="P112" s="25" t="str">
        <f t="shared" ref="P112" si="87">+IF(O112&lt;4*60*60,"CUMPLE T&lt;4h","NO CUMPLE")</f>
        <v>CUMPLE T&lt;4h</v>
      </c>
    </row>
    <row r="113" spans="1:16" x14ac:dyDescent="0.3">
      <c r="A113" s="1" t="s">
        <v>488</v>
      </c>
      <c r="B113" s="3" t="s">
        <v>870</v>
      </c>
      <c r="C113" s="38">
        <v>903156.56299999997</v>
      </c>
      <c r="D113" s="38">
        <v>709137</v>
      </c>
      <c r="E113" s="38">
        <v>318.02999999999997</v>
      </c>
      <c r="F113" s="22"/>
      <c r="G113" s="22"/>
      <c r="H113" s="23"/>
      <c r="I113" s="23"/>
      <c r="J113" s="22"/>
      <c r="K113" s="23"/>
      <c r="L113" s="22"/>
      <c r="M113" s="22">
        <f t="shared" ref="M113" si="88">+(K114/1000)/15</f>
        <v>1.0158931093120001E-3</v>
      </c>
      <c r="N113" s="24" t="str">
        <f t="shared" ref="N113" si="89">+IF(M113&lt;$R$3,"2","3")</f>
        <v>2</v>
      </c>
      <c r="O113" s="23"/>
      <c r="P113" s="25"/>
    </row>
    <row r="114" spans="1:16" x14ac:dyDescent="0.3">
      <c r="A114" s="1" t="s">
        <v>527</v>
      </c>
      <c r="B114" s="3" t="s">
        <v>906</v>
      </c>
      <c r="C114" s="38">
        <v>903175.875</v>
      </c>
      <c r="D114" s="38">
        <v>708963.06299999997</v>
      </c>
      <c r="E114" s="38">
        <v>293.19</v>
      </c>
      <c r="F114" s="22">
        <v>4</v>
      </c>
      <c r="G114" s="22">
        <v>4</v>
      </c>
      <c r="H114" s="23">
        <f t="shared" ref="H114" si="90">+MAX(E115,E113)-E114</f>
        <v>31.370000000000005</v>
      </c>
      <c r="I114" s="23">
        <f t="shared" ref="I114" si="91">0.63*(2*9.81*H114)^(1/2)</f>
        <v>15.629580092248164</v>
      </c>
      <c r="J114" s="22">
        <v>3</v>
      </c>
      <c r="K114" s="23">
        <f t="shared" ref="K114" si="92">+J114*PI()*(0.08042/2)^2*1000</f>
        <v>15.238396639680003</v>
      </c>
      <c r="L114" s="22">
        <v>7.3</v>
      </c>
      <c r="M114" s="22"/>
      <c r="N114" s="24">
        <f t="shared" ref="N114" si="93">+IF(K114&lt;L114,"CUMPLE Qs&lt;Qd",G114)</f>
        <v>4</v>
      </c>
      <c r="O114" s="23">
        <f t="shared" ref="O114" si="94">2*(PI()*(0.15222/2)^2)*(H114^(0.5))/(0.63*(PI()*(0.08042/2)^2)*(2*9.81)^(1/2))</f>
        <v>14.381775387260845</v>
      </c>
      <c r="P114" s="25" t="str">
        <f t="shared" ref="P114" si="95">+IF(O114&lt;4*60*60,"CUMPLE T&lt;4h","NO CUMPLE")</f>
        <v>CUMPLE T&lt;4h</v>
      </c>
    </row>
    <row r="115" spans="1:16" x14ac:dyDescent="0.3">
      <c r="A115" s="1" t="s">
        <v>489</v>
      </c>
      <c r="B115" s="3" t="s">
        <v>871</v>
      </c>
      <c r="C115" s="38">
        <v>903200.125</v>
      </c>
      <c r="D115" s="38">
        <v>708744.43799999997</v>
      </c>
      <c r="E115" s="38">
        <v>324.56</v>
      </c>
      <c r="F115" s="22"/>
      <c r="G115" s="22"/>
      <c r="H115" s="23"/>
      <c r="I115" s="23"/>
      <c r="J115" s="22"/>
      <c r="K115" s="23"/>
      <c r="L115" s="22"/>
      <c r="M115" s="22">
        <f t="shared" ref="M115" si="96">+(K116/1000)/15</f>
        <v>1.0158931093120001E-3</v>
      </c>
      <c r="N115" s="24" t="str">
        <f t="shared" ref="N115" si="97">+IF(M115&lt;$R$3,"2","3")</f>
        <v>2</v>
      </c>
      <c r="O115" s="23"/>
      <c r="P115" s="25"/>
    </row>
    <row r="116" spans="1:16" x14ac:dyDescent="0.3">
      <c r="A116" s="1" t="s">
        <v>528</v>
      </c>
      <c r="B116" s="3" t="s">
        <v>907</v>
      </c>
      <c r="C116" s="38">
        <v>903196.875</v>
      </c>
      <c r="D116" s="38">
        <v>708585.81299999997</v>
      </c>
      <c r="E116" s="38">
        <v>308.94</v>
      </c>
      <c r="F116" s="22">
        <v>4</v>
      </c>
      <c r="G116" s="22">
        <v>4</v>
      </c>
      <c r="H116" s="23">
        <f t="shared" ref="H116" si="98">+MAX(E117,E115)-E116</f>
        <v>15.620000000000005</v>
      </c>
      <c r="I116" s="23">
        <f t="shared" ref="I116" si="99">0.63*(2*9.81*H116)^(1/2)</f>
        <v>11.02885852479757</v>
      </c>
      <c r="J116" s="22">
        <v>3</v>
      </c>
      <c r="K116" s="23">
        <f t="shared" ref="K116" si="100">+J116*PI()*(0.08042/2)^2*1000</f>
        <v>15.238396639680003</v>
      </c>
      <c r="L116" s="22">
        <v>7.3</v>
      </c>
      <c r="M116" s="22"/>
      <c r="N116" s="24">
        <f t="shared" ref="N116" si="101">+IF(K116&lt;L116,"CUMPLE Qs&lt;Qd",G116)</f>
        <v>4</v>
      </c>
      <c r="O116" s="23">
        <f t="shared" ref="O116" si="102">2*(PI()*(0.15222/2)^2)*(H116^(0.5))/(0.63*(PI()*(0.08042/2)^2)*(2*9.81)^(1/2))</f>
        <v>10.148357482756946</v>
      </c>
      <c r="P116" s="25" t="str">
        <f t="shared" ref="P116" si="103">+IF(O116&lt;4*60*60,"CUMPLE T&lt;4h","NO CUMPLE")</f>
        <v>CUMPLE T&lt;4h</v>
      </c>
    </row>
    <row r="117" spans="1:16" x14ac:dyDescent="0.3">
      <c r="A117" s="1" t="s">
        <v>490</v>
      </c>
      <c r="B117" s="3" t="s">
        <v>872</v>
      </c>
      <c r="C117" s="38">
        <v>903193.875</v>
      </c>
      <c r="D117" s="38">
        <v>708566.06299999997</v>
      </c>
      <c r="E117" s="38">
        <v>314.83999999999997</v>
      </c>
      <c r="F117" s="22"/>
      <c r="G117" s="22"/>
      <c r="H117" s="23"/>
      <c r="I117" s="23"/>
      <c r="J117" s="22"/>
      <c r="K117" s="23"/>
      <c r="L117" s="22"/>
      <c r="M117" s="22">
        <f t="shared" ref="M117" si="104">+(K118/1000)/15</f>
        <v>1.0158931093120001E-3</v>
      </c>
      <c r="N117" s="24" t="str">
        <f t="shared" ref="N117" si="105">+IF(M117&lt;$R$3,"2","3")</f>
        <v>2</v>
      </c>
      <c r="O117" s="23"/>
      <c r="P117" s="25"/>
    </row>
    <row r="118" spans="1:16" x14ac:dyDescent="0.3">
      <c r="A118" s="1" t="s">
        <v>529</v>
      </c>
      <c r="B118" s="3" t="s">
        <v>908</v>
      </c>
      <c r="C118" s="38">
        <v>903174.875</v>
      </c>
      <c r="D118" s="38">
        <v>708441.5</v>
      </c>
      <c r="E118" s="38">
        <v>305.02</v>
      </c>
      <c r="F118" s="22">
        <v>4</v>
      </c>
      <c r="G118" s="22">
        <v>4</v>
      </c>
      <c r="H118" s="23">
        <f t="shared" ref="H118" si="106">+MAX(E119,E117)-E118</f>
        <v>13.830000000000041</v>
      </c>
      <c r="I118" s="23">
        <f t="shared" ref="I118" si="107">0.63*(2*9.81*H118)^(1/2)</f>
        <v>10.377700696204355</v>
      </c>
      <c r="J118" s="22">
        <v>3</v>
      </c>
      <c r="K118" s="23">
        <f t="shared" ref="K118" si="108">+J118*PI()*(0.08042/2)^2*1000</f>
        <v>15.238396639680003</v>
      </c>
      <c r="L118" s="22">
        <v>7.3</v>
      </c>
      <c r="M118" s="22"/>
      <c r="N118" s="24">
        <f t="shared" ref="N118" si="109">+IF(K118&lt;L118,"CUMPLE Qs&lt;Qd",G118)</f>
        <v>4</v>
      </c>
      <c r="O118" s="23">
        <f t="shared" ref="O118" si="110">2*(PI()*(0.15222/2)^2)*(H118^(0.5))/(0.63*(PI()*(0.08042/2)^2)*(2*9.81)^(1/2))</f>
        <v>9.5491855550908387</v>
      </c>
      <c r="P118" s="25" t="str">
        <f t="shared" ref="P118" si="111">+IF(O118&lt;4*60*60,"CUMPLE T&lt;4h","NO CUMPLE")</f>
        <v>CUMPLE T&lt;4h</v>
      </c>
    </row>
    <row r="119" spans="1:16" x14ac:dyDescent="0.3">
      <c r="A119" s="1" t="s">
        <v>491</v>
      </c>
      <c r="B119" s="3" t="s">
        <v>873</v>
      </c>
      <c r="C119" s="38">
        <v>903136.56299999997</v>
      </c>
      <c r="D119" s="38">
        <v>708190.375</v>
      </c>
      <c r="E119" s="38">
        <v>318.85000000000002</v>
      </c>
      <c r="F119" s="22"/>
      <c r="G119" s="22"/>
      <c r="H119" s="23"/>
      <c r="I119" s="23"/>
      <c r="J119" s="22"/>
      <c r="K119" s="23"/>
      <c r="L119" s="22"/>
      <c r="M119" s="22">
        <f t="shared" ref="M119" si="112">+(K120/1000)/15</f>
        <v>1.0158931093120001E-3</v>
      </c>
      <c r="N119" s="24" t="str">
        <f t="shared" ref="N119" si="113">+IF(M119&lt;$R$3,"2","3")</f>
        <v>2</v>
      </c>
      <c r="O119" s="23"/>
      <c r="P119" s="25"/>
    </row>
    <row r="120" spans="1:16" x14ac:dyDescent="0.3">
      <c r="A120" s="1" t="s">
        <v>530</v>
      </c>
      <c r="B120" s="3" t="s">
        <v>909</v>
      </c>
      <c r="C120" s="38">
        <v>903102.375</v>
      </c>
      <c r="D120" s="38">
        <v>707966</v>
      </c>
      <c r="E120" s="38">
        <v>299.17</v>
      </c>
      <c r="F120" s="22">
        <v>4</v>
      </c>
      <c r="G120" s="22">
        <v>4</v>
      </c>
      <c r="H120" s="23">
        <f t="shared" ref="H120" si="114">+MAX(E121,E119)-E120</f>
        <v>19.680000000000007</v>
      </c>
      <c r="I120" s="23">
        <f t="shared" ref="I120" si="115">0.63*(2*9.81*H120)^(1/2)</f>
        <v>12.37948557251068</v>
      </c>
      <c r="J120" s="22">
        <v>3</v>
      </c>
      <c r="K120" s="23">
        <f t="shared" ref="K120" si="116">+J120*PI()*(0.08042/2)^2*1000</f>
        <v>15.238396639680003</v>
      </c>
      <c r="L120" s="22">
        <v>7.3</v>
      </c>
      <c r="M120" s="22"/>
      <c r="N120" s="24">
        <f t="shared" ref="N120" si="117">+IF(K120&lt;L120,"CUMPLE Qs&lt;Qd",G120)</f>
        <v>4</v>
      </c>
      <c r="O120" s="23">
        <f t="shared" ref="O120" si="118">2*(PI()*(0.15222/2)^2)*(H120^(0.5))/(0.63*(PI()*(0.08042/2)^2)*(2*9.81)^(1/2))</f>
        <v>11.391155735654548</v>
      </c>
      <c r="P120" s="25" t="str">
        <f t="shared" ref="P120" si="119">+IF(O120&lt;4*60*60,"CUMPLE T&lt;4h","NO CUMPLE")</f>
        <v>CUMPLE T&lt;4h</v>
      </c>
    </row>
    <row r="121" spans="1:16" x14ac:dyDescent="0.3">
      <c r="A121" s="1" t="s">
        <v>492</v>
      </c>
      <c r="B121" s="3" t="s">
        <v>874</v>
      </c>
      <c r="C121" s="38">
        <v>903085.31299999997</v>
      </c>
      <c r="D121" s="38">
        <v>707854.25</v>
      </c>
      <c r="E121" s="38">
        <v>309.76</v>
      </c>
      <c r="F121" s="22"/>
      <c r="G121" s="22"/>
      <c r="H121" s="23"/>
      <c r="I121" s="23"/>
      <c r="J121" s="22"/>
      <c r="K121" s="23"/>
      <c r="L121" s="22"/>
      <c r="M121" s="22">
        <f t="shared" ref="M121" si="120">+(K122/1000)/15</f>
        <v>1.0158931093120001E-3</v>
      </c>
      <c r="N121" s="24" t="str">
        <f t="shared" ref="N121" si="121">+IF(M121&lt;$R$3,"2","3")</f>
        <v>2</v>
      </c>
      <c r="O121" s="23"/>
      <c r="P121" s="25"/>
    </row>
    <row r="122" spans="1:16" x14ac:dyDescent="0.3">
      <c r="A122" s="1" t="s">
        <v>531</v>
      </c>
      <c r="B122" s="3" t="s">
        <v>910</v>
      </c>
      <c r="C122" s="38">
        <v>903049.125</v>
      </c>
      <c r="D122" s="38">
        <v>707617</v>
      </c>
      <c r="E122" s="38">
        <v>282.52999999999997</v>
      </c>
      <c r="F122" s="22">
        <v>4</v>
      </c>
      <c r="G122" s="22">
        <v>4</v>
      </c>
      <c r="H122" s="23">
        <f t="shared" ref="H122" si="122">+MAX(E123,E121)-E122</f>
        <v>32.550000000000011</v>
      </c>
      <c r="I122" s="23">
        <f t="shared" ref="I122" si="123">0.63*(2*9.81*H122)^(1/2)</f>
        <v>15.920824221754351</v>
      </c>
      <c r="J122" s="22">
        <v>3</v>
      </c>
      <c r="K122" s="23">
        <f t="shared" ref="K122" si="124">+J122*PI()*(0.08042/2)^2*1000</f>
        <v>15.238396639680003</v>
      </c>
      <c r="L122" s="22">
        <v>7.3</v>
      </c>
      <c r="M122" s="22"/>
      <c r="N122" s="24">
        <f t="shared" ref="N122" si="125">+IF(K122&lt;L122,"CUMPLE Qs&lt;Qd",G122)</f>
        <v>4</v>
      </c>
      <c r="O122" s="23">
        <f t="shared" ref="O122" si="126">2*(PI()*(0.15222/2)^2)*(H122^(0.5))/(0.63*(PI()*(0.08042/2)^2)*(2*9.81)^(1/2))</f>
        <v>14.649767721584258</v>
      </c>
      <c r="P122" s="25" t="str">
        <f t="shared" ref="P122" si="127">+IF(O122&lt;4*60*60,"CUMPLE T&lt;4h","NO CUMPLE")</f>
        <v>CUMPLE T&lt;4h</v>
      </c>
    </row>
    <row r="123" spans="1:16" x14ac:dyDescent="0.3">
      <c r="A123" s="1" t="s">
        <v>493</v>
      </c>
      <c r="B123" s="3" t="s">
        <v>875</v>
      </c>
      <c r="C123" s="38">
        <v>903011.43799999997</v>
      </c>
      <c r="D123" s="38">
        <v>707369.875</v>
      </c>
      <c r="E123" s="38">
        <v>315.08</v>
      </c>
      <c r="F123" s="22"/>
      <c r="G123" s="22"/>
      <c r="H123" s="23"/>
      <c r="I123" s="23"/>
      <c r="J123" s="22"/>
      <c r="K123" s="23"/>
      <c r="L123" s="22"/>
      <c r="M123" s="22">
        <f t="shared" ref="M123" si="128">+(K124/1000)/15</f>
        <v>1.0158931093120001E-3</v>
      </c>
      <c r="N123" s="24" t="str">
        <f t="shared" ref="N123" si="129">+IF(M123&lt;$R$3,"2","3")</f>
        <v>2</v>
      </c>
      <c r="O123" s="23"/>
      <c r="P123" s="25"/>
    </row>
    <row r="124" spans="1:16" x14ac:dyDescent="0.3">
      <c r="A124" s="1" t="s">
        <v>532</v>
      </c>
      <c r="B124" s="3" t="s">
        <v>911</v>
      </c>
      <c r="C124" s="38">
        <v>902988.875</v>
      </c>
      <c r="D124" s="38">
        <v>707221.56299999997</v>
      </c>
      <c r="E124" s="38">
        <v>284.851</v>
      </c>
      <c r="F124" s="22">
        <v>4</v>
      </c>
      <c r="G124" s="22">
        <v>4</v>
      </c>
      <c r="H124" s="23">
        <f t="shared" ref="H124" si="130">+MAX(E125,E123)-E124</f>
        <v>30.228999999999985</v>
      </c>
      <c r="I124" s="23">
        <f t="shared" ref="I124" si="131">0.63*(2*9.81*H124)^(1/2)</f>
        <v>15.342705229587118</v>
      </c>
      <c r="J124" s="22">
        <v>3</v>
      </c>
      <c r="K124" s="23">
        <f t="shared" ref="K124" si="132">+J124*PI()*(0.08042/2)^2*1000</f>
        <v>15.238396639680003</v>
      </c>
      <c r="L124" s="22">
        <v>5.6</v>
      </c>
      <c r="M124" s="22"/>
      <c r="N124" s="24">
        <f t="shared" ref="N124" si="133">+IF(K124&lt;L124,"CUMPLE Qs&lt;Qd",G124)</f>
        <v>4</v>
      </c>
      <c r="O124" s="23">
        <f t="shared" ref="O124" si="134">2*(PI()*(0.15222/2)^2)*(H124^(0.5))/(0.63*(PI()*(0.08042/2)^2)*(2*9.81)^(1/2))</f>
        <v>14.117803494561775</v>
      </c>
      <c r="P124" s="25" t="str">
        <f t="shared" ref="P124" si="135">+IF(O124&lt;4*60*60,"CUMPLE T&lt;4h","NO CUMPLE")</f>
        <v>CUMPLE T&lt;4h</v>
      </c>
    </row>
    <row r="125" spans="1:16" x14ac:dyDescent="0.3">
      <c r="A125" s="1" t="s">
        <v>494</v>
      </c>
      <c r="B125" s="3" t="s">
        <v>876</v>
      </c>
      <c r="C125" s="38">
        <v>902958.68799999997</v>
      </c>
      <c r="D125" s="38">
        <v>707023.875</v>
      </c>
      <c r="E125" s="38">
        <v>313.61</v>
      </c>
      <c r="F125" s="22"/>
      <c r="G125" s="22"/>
      <c r="H125" s="23"/>
      <c r="I125" s="23"/>
      <c r="J125" s="22"/>
      <c r="K125" s="23"/>
      <c r="L125" s="22"/>
      <c r="M125" s="22">
        <f t="shared" ref="M125" si="136">+(K126/1000)/15</f>
        <v>1.0158931093120001E-3</v>
      </c>
      <c r="N125" s="24" t="str">
        <f t="shared" ref="N125" si="137">+IF(M125&lt;$R$3,"2","3")</f>
        <v>2</v>
      </c>
      <c r="O125" s="23"/>
      <c r="P125" s="25"/>
    </row>
    <row r="126" spans="1:16" x14ac:dyDescent="0.3">
      <c r="A126" s="1" t="s">
        <v>533</v>
      </c>
      <c r="B126" s="3" t="s">
        <v>912</v>
      </c>
      <c r="C126" s="38">
        <v>902943.625</v>
      </c>
      <c r="D126" s="38">
        <v>706925</v>
      </c>
      <c r="E126" s="38">
        <v>299.33999999999997</v>
      </c>
      <c r="F126" s="22">
        <v>4</v>
      </c>
      <c r="G126" s="22">
        <v>4</v>
      </c>
      <c r="H126" s="23">
        <f t="shared" ref="H126" si="138">+MAX(E127,E125)-E126</f>
        <v>14.270000000000039</v>
      </c>
      <c r="I126" s="23">
        <f t="shared" ref="I126" si="139">0.63*(2*9.81*H126)^(1/2)</f>
        <v>10.541490884120725</v>
      </c>
      <c r="J126" s="22">
        <v>3</v>
      </c>
      <c r="K126" s="23">
        <f t="shared" ref="K126" si="140">+J126*PI()*(0.08042/2)^2*1000</f>
        <v>15.238396639680003</v>
      </c>
      <c r="L126" s="22">
        <v>5.6</v>
      </c>
      <c r="M126" s="22"/>
      <c r="N126" s="24">
        <f t="shared" ref="N126" si="141">+IF(K126&lt;L126,"CUMPLE Qs&lt;Qd",G126)</f>
        <v>4</v>
      </c>
      <c r="O126" s="23">
        <f t="shared" ref="O126" si="142">2*(PI()*(0.15222/2)^2)*(H126^(0.5))/(0.63*(PI()*(0.08042/2)^2)*(2*9.81)^(1/2))</f>
        <v>9.6998993733346701</v>
      </c>
      <c r="P126" s="25" t="str">
        <f t="shared" ref="P126" si="143">+IF(O126&lt;4*60*60,"CUMPLE T&lt;4h","NO CUMPLE")</f>
        <v>CUMPLE T&lt;4h</v>
      </c>
    </row>
    <row r="127" spans="1:16" x14ac:dyDescent="0.3">
      <c r="A127" s="1" t="s">
        <v>495</v>
      </c>
      <c r="B127" s="3" t="s">
        <v>877</v>
      </c>
      <c r="C127" s="38">
        <v>902928.56299999997</v>
      </c>
      <c r="D127" s="38">
        <v>706826.18799999997</v>
      </c>
      <c r="E127" s="38">
        <v>310.38</v>
      </c>
      <c r="F127" s="22"/>
      <c r="G127" s="22"/>
      <c r="H127" s="23"/>
      <c r="I127" s="23"/>
      <c r="J127" s="22"/>
      <c r="K127" s="23"/>
      <c r="L127" s="22"/>
      <c r="M127" s="22">
        <f t="shared" ref="M127" si="144">+(K128/1000)/15</f>
        <v>1.0158931093120001E-3</v>
      </c>
      <c r="N127" s="24" t="str">
        <f t="shared" ref="N127" si="145">+IF(M127&lt;$R$3,"2","3")</f>
        <v>2</v>
      </c>
      <c r="O127" s="23"/>
      <c r="P127" s="25"/>
    </row>
    <row r="128" spans="1:16" x14ac:dyDescent="0.3">
      <c r="A128" s="1" t="s">
        <v>534</v>
      </c>
      <c r="B128" s="3" t="s">
        <v>913</v>
      </c>
      <c r="C128" s="38">
        <v>902912</v>
      </c>
      <c r="D128" s="38">
        <v>706717.43799999997</v>
      </c>
      <c r="E128" s="38">
        <v>292.24</v>
      </c>
      <c r="F128" s="22">
        <v>4</v>
      </c>
      <c r="G128" s="22">
        <v>4</v>
      </c>
      <c r="H128" s="23">
        <f t="shared" ref="H128" si="146">+MAX(E129,E127)-E128</f>
        <v>18.139999999999986</v>
      </c>
      <c r="I128" s="23">
        <f t="shared" ref="I128" si="147">0.63*(2*9.81*H128)^(1/2)</f>
        <v>11.885260153652501</v>
      </c>
      <c r="J128" s="22">
        <v>3</v>
      </c>
      <c r="K128" s="23">
        <f t="shared" ref="K128" si="148">+J128*PI()*(0.08042/2)^2*1000</f>
        <v>15.238396639680003</v>
      </c>
      <c r="L128" s="22">
        <v>5.6</v>
      </c>
      <c r="M128" s="22"/>
      <c r="N128" s="24">
        <f t="shared" ref="N128" si="149">+IF(K128&lt;L128,"CUMPLE Qs&lt;Qd",G128)</f>
        <v>4</v>
      </c>
      <c r="O128" s="23">
        <f t="shared" ref="O128" si="150">2*(PI()*(0.15222/2)^2)*(H128^(0.5))/(0.63*(PI()*(0.08042/2)^2)*(2*9.81)^(1/2))</f>
        <v>10.936387346309367</v>
      </c>
      <c r="P128" s="25" t="str">
        <f t="shared" ref="P128" si="151">+IF(O128&lt;4*60*60,"CUMPLE T&lt;4h","NO CUMPLE")</f>
        <v>CUMPLE T&lt;4h</v>
      </c>
    </row>
    <row r="129" spans="1:16" x14ac:dyDescent="0.3">
      <c r="A129" s="1" t="s">
        <v>496</v>
      </c>
      <c r="B129" s="3" t="s">
        <v>878</v>
      </c>
      <c r="C129" s="38">
        <v>902907.43799999997</v>
      </c>
      <c r="D129" s="38">
        <v>706687.75</v>
      </c>
      <c r="E129" s="38">
        <v>293.18</v>
      </c>
      <c r="F129" s="22"/>
      <c r="G129" s="22"/>
      <c r="H129" s="23"/>
      <c r="I129" s="23"/>
      <c r="J129" s="22"/>
      <c r="K129" s="23"/>
      <c r="L129" s="22"/>
      <c r="M129" s="22">
        <f t="shared" ref="M129" si="152">+(K130/1000)/15</f>
        <v>1.0158931093120001E-3</v>
      </c>
      <c r="N129" s="24" t="str">
        <f t="shared" ref="N129" si="153">+IF(M129&lt;$R$3,"2","3")</f>
        <v>2</v>
      </c>
      <c r="O129" s="23"/>
      <c r="P129" s="25"/>
    </row>
    <row r="130" spans="1:16" x14ac:dyDescent="0.3">
      <c r="A130" s="1" t="s">
        <v>535</v>
      </c>
      <c r="B130" s="3" t="s">
        <v>914</v>
      </c>
      <c r="C130" s="38">
        <v>902917.43799999997</v>
      </c>
      <c r="D130" s="38">
        <v>706589.06299999997</v>
      </c>
      <c r="E130" s="38">
        <v>275.67039999999997</v>
      </c>
      <c r="F130" s="22">
        <v>4</v>
      </c>
      <c r="G130" s="22">
        <v>4</v>
      </c>
      <c r="H130" s="23">
        <f t="shared" ref="H130" si="154">+MAX(E131,E129)-E130</f>
        <v>31.149600000000021</v>
      </c>
      <c r="I130" s="23">
        <f t="shared" ref="I130" si="155">0.63*(2*9.81*H130)^(1/2)</f>
        <v>15.57457799841781</v>
      </c>
      <c r="J130" s="22">
        <v>3</v>
      </c>
      <c r="K130" s="23">
        <f t="shared" ref="K130" si="156">+J130*PI()*(0.08042/2)^2*1000</f>
        <v>15.238396639680003</v>
      </c>
      <c r="L130" s="22">
        <v>5.6</v>
      </c>
      <c r="M130" s="22"/>
      <c r="N130" s="24">
        <f t="shared" ref="N130" si="157">+IF(K130&lt;L130,"CUMPLE Qs&lt;Qd",G130)</f>
        <v>4</v>
      </c>
      <c r="O130" s="23">
        <f t="shared" ref="O130" si="158">2*(PI()*(0.15222/2)^2)*(H130^(0.5))/(0.63*(PI()*(0.08042/2)^2)*(2*9.81)^(1/2))</f>
        <v>14.331164446043719</v>
      </c>
      <c r="P130" s="25" t="str">
        <f t="shared" ref="P130" si="159">+IF(O130&lt;4*60*60,"CUMPLE T&lt;4h","NO CUMPLE")</f>
        <v>CUMPLE T&lt;4h</v>
      </c>
    </row>
    <row r="131" spans="1:16" x14ac:dyDescent="0.3">
      <c r="A131" s="1" t="s">
        <v>497</v>
      </c>
      <c r="B131" s="3" t="s">
        <v>879</v>
      </c>
      <c r="C131" s="38">
        <v>902940.375</v>
      </c>
      <c r="D131" s="38">
        <v>706352.81299999997</v>
      </c>
      <c r="E131" s="38">
        <v>306.82</v>
      </c>
      <c r="F131" s="22"/>
      <c r="G131" s="22"/>
      <c r="H131" s="23"/>
      <c r="I131" s="23"/>
      <c r="J131" s="22"/>
      <c r="K131" s="23"/>
      <c r="L131" s="22"/>
      <c r="M131" s="22">
        <f t="shared" ref="M131" si="160">+(K132/1000)/15</f>
        <v>1.0158931093120001E-3</v>
      </c>
      <c r="N131" s="24" t="str">
        <f t="shared" ref="N131" si="161">+IF(M131&lt;$R$3,"2","3")</f>
        <v>2</v>
      </c>
      <c r="O131" s="23"/>
      <c r="P131" s="25"/>
    </row>
    <row r="132" spans="1:16" x14ac:dyDescent="0.3">
      <c r="A132" s="1" t="s">
        <v>536</v>
      </c>
      <c r="B132" s="3" t="s">
        <v>915</v>
      </c>
      <c r="C132" s="38">
        <v>902893.125</v>
      </c>
      <c r="D132" s="38">
        <v>706158.5</v>
      </c>
      <c r="E132" s="38">
        <v>287.68</v>
      </c>
      <c r="F132" s="22">
        <v>4</v>
      </c>
      <c r="G132" s="22">
        <v>4</v>
      </c>
      <c r="H132" s="23">
        <f t="shared" ref="H132" si="162">+MAX(E133,E131)-E132</f>
        <v>26.269999999999982</v>
      </c>
      <c r="I132" s="23">
        <f t="shared" ref="I132" si="163">0.63*(2*9.81*H132)^(1/2)</f>
        <v>14.302767776203313</v>
      </c>
      <c r="J132" s="22">
        <v>3</v>
      </c>
      <c r="K132" s="23">
        <f t="shared" ref="K132" si="164">+J132*PI()*(0.08042/2)^2*1000</f>
        <v>15.238396639680003</v>
      </c>
      <c r="L132" s="22">
        <v>5.6</v>
      </c>
      <c r="M132" s="22"/>
      <c r="N132" s="24">
        <f t="shared" ref="N132" si="165">+IF(K132&lt;L132,"CUMPLE Qs&lt;Qd",G132)</f>
        <v>4</v>
      </c>
      <c r="O132" s="23">
        <f t="shared" ref="O132" si="166">2*(PI()*(0.15222/2)^2)*(H132^(0.5))/(0.63*(PI()*(0.08042/2)^2)*(2*9.81)^(1/2))</f>
        <v>13.160890590754221</v>
      </c>
      <c r="P132" s="25" t="str">
        <f t="shared" ref="P132" si="167">+IF(O132&lt;4*60*60,"CUMPLE T&lt;4h","NO CUMPLE")</f>
        <v>CUMPLE T&lt;4h</v>
      </c>
    </row>
    <row r="133" spans="1:16" x14ac:dyDescent="0.3">
      <c r="A133" s="1" t="s">
        <v>498</v>
      </c>
      <c r="B133" s="3" t="s">
        <v>880</v>
      </c>
      <c r="C133" s="38">
        <v>902740.25</v>
      </c>
      <c r="D133" s="38">
        <v>705394.06299999997</v>
      </c>
      <c r="E133" s="38">
        <v>313.95</v>
      </c>
      <c r="F133" s="22"/>
      <c r="G133" s="22"/>
      <c r="H133" s="23"/>
      <c r="I133" s="23"/>
      <c r="J133" s="22"/>
      <c r="K133" s="23"/>
      <c r="L133" s="22"/>
      <c r="M133" s="22">
        <f t="shared" ref="M133" si="168">+(K134/1000)/15</f>
        <v>1.0158931093120001E-3</v>
      </c>
      <c r="N133" s="24" t="str">
        <f t="shared" ref="N133" si="169">+IF(M133&lt;$R$3,"2","3")</f>
        <v>2</v>
      </c>
      <c r="O133" s="23"/>
      <c r="P133" s="25"/>
    </row>
    <row r="134" spans="1:16" x14ac:dyDescent="0.3">
      <c r="A134" s="1" t="s">
        <v>537</v>
      </c>
      <c r="B134" s="3" t="s">
        <v>916</v>
      </c>
      <c r="C134" s="38">
        <v>902723.5</v>
      </c>
      <c r="D134" s="38">
        <v>705289.68799999997</v>
      </c>
      <c r="E134" s="38">
        <v>289.10000000000002</v>
      </c>
      <c r="F134" s="22">
        <v>4</v>
      </c>
      <c r="G134" s="22">
        <v>4</v>
      </c>
      <c r="H134" s="23">
        <f t="shared" ref="H134" si="170">+MAX(E135,E133)-E134</f>
        <v>24.849999999999966</v>
      </c>
      <c r="I134" s="23">
        <f t="shared" ref="I134" si="171">0.63*(2*9.81*H134)^(1/2)</f>
        <v>13.910836542063159</v>
      </c>
      <c r="J134" s="22">
        <v>3</v>
      </c>
      <c r="K134" s="23">
        <f t="shared" ref="K134" si="172">+J134*PI()*(0.08042/2)^2*1000</f>
        <v>15.238396639680003</v>
      </c>
      <c r="L134" s="22">
        <v>5.6</v>
      </c>
      <c r="M134" s="22"/>
      <c r="N134" s="24">
        <f t="shared" ref="N134" si="173">+IF(K134&lt;L134,"CUMPLE Qs&lt;Qd",G134)</f>
        <v>4</v>
      </c>
      <c r="O134" s="23">
        <f t="shared" ref="O134" si="174">2*(PI()*(0.15222/2)^2)*(H134^(0.5))/(0.63*(PI()*(0.08042/2)^2)*(2*9.81)^(1/2))</f>
        <v>12.800249617459535</v>
      </c>
      <c r="P134" s="25" t="str">
        <f t="shared" ref="P134" si="175">+IF(O134&lt;4*60*60,"CUMPLE T&lt;4h","NO CUMPLE")</f>
        <v>CUMPLE T&lt;4h</v>
      </c>
    </row>
    <row r="135" spans="1:16" x14ac:dyDescent="0.3">
      <c r="A135" s="1" t="s">
        <v>499</v>
      </c>
      <c r="B135" s="3" t="s">
        <v>881</v>
      </c>
      <c r="C135" s="38">
        <v>902919.18799999997</v>
      </c>
      <c r="D135" s="38">
        <v>704793.5</v>
      </c>
      <c r="E135" s="38">
        <v>305.48</v>
      </c>
      <c r="F135" s="22"/>
      <c r="G135" s="22"/>
      <c r="H135" s="23"/>
      <c r="I135" s="23"/>
      <c r="J135" s="22"/>
      <c r="K135" s="23"/>
      <c r="L135" s="22"/>
      <c r="M135" s="22">
        <f t="shared" ref="M135" si="176">+(K136/1000)/15</f>
        <v>1.0158931093120001E-3</v>
      </c>
      <c r="N135" s="24" t="str">
        <f t="shared" ref="N135" si="177">+IF(M135&lt;$R$3,"2","3")</f>
        <v>2</v>
      </c>
      <c r="O135" s="23"/>
      <c r="P135" s="25"/>
    </row>
    <row r="136" spans="1:16" x14ac:dyDescent="0.3">
      <c r="A136" s="1" t="s">
        <v>538</v>
      </c>
      <c r="B136" s="3" t="s">
        <v>917</v>
      </c>
      <c r="C136" s="38">
        <v>903072.31299999997</v>
      </c>
      <c r="D136" s="38">
        <v>704110.81299999997</v>
      </c>
      <c r="E136" s="38">
        <v>278.70479999999998</v>
      </c>
      <c r="F136" s="22">
        <v>4</v>
      </c>
      <c r="G136" s="22">
        <v>4</v>
      </c>
      <c r="H136" s="23">
        <f t="shared" ref="H136" si="178">+MAX(E137,E135)-E136</f>
        <v>35.615200000000016</v>
      </c>
      <c r="I136" s="23">
        <f t="shared" ref="I136" si="179">0.63*(2*9.81*H136)^(1/2)</f>
        <v>16.653585256802817</v>
      </c>
      <c r="J136" s="22">
        <v>3</v>
      </c>
      <c r="K136" s="23">
        <f t="shared" ref="K136" si="180">+J136*PI()*(0.08042/2)^2*1000</f>
        <v>15.238396639680003</v>
      </c>
      <c r="L136" s="22">
        <v>4.8</v>
      </c>
      <c r="M136" s="22"/>
      <c r="N136" s="24">
        <f t="shared" ref="N136" si="181">+IF(K136&lt;L136,"CUMPLE Qs&lt;Qd",G136)</f>
        <v>4</v>
      </c>
      <c r="O136" s="23">
        <f t="shared" ref="O136" si="182">2*(PI()*(0.15222/2)^2)*(H136^(0.5))/(0.63*(PI()*(0.08042/2)^2)*(2*9.81)^(1/2))</f>
        <v>15.324027974028949</v>
      </c>
      <c r="P136" s="25" t="str">
        <f t="shared" ref="P136" si="183">+IF(O136&lt;4*60*60,"CUMPLE T&lt;4h","NO CUMPLE")</f>
        <v>CUMPLE T&lt;4h</v>
      </c>
    </row>
    <row r="137" spans="1:16" x14ac:dyDescent="0.3">
      <c r="A137" s="1" t="s">
        <v>500</v>
      </c>
      <c r="B137" s="3" t="s">
        <v>882</v>
      </c>
      <c r="C137" s="38">
        <v>903159.25</v>
      </c>
      <c r="D137" s="38">
        <v>703517.125</v>
      </c>
      <c r="E137" s="38">
        <v>314.32</v>
      </c>
      <c r="F137" s="22"/>
      <c r="G137" s="22"/>
      <c r="H137" s="23"/>
      <c r="I137" s="23"/>
      <c r="J137" s="22"/>
      <c r="K137" s="23"/>
      <c r="L137" s="22"/>
      <c r="M137" s="22">
        <f t="shared" ref="M137" si="184">+(K138/1000)/15</f>
        <v>1.0158931093120001E-3</v>
      </c>
      <c r="N137" s="24" t="str">
        <f t="shared" ref="N137" si="185">+IF(M137&lt;$R$3,"2","3")</f>
        <v>2</v>
      </c>
      <c r="O137" s="23"/>
      <c r="P137" s="25"/>
    </row>
    <row r="138" spans="1:16" x14ac:dyDescent="0.3">
      <c r="A138" s="1" t="s">
        <v>539</v>
      </c>
      <c r="B138" s="3" t="s">
        <v>918</v>
      </c>
      <c r="C138" s="38">
        <v>903170.81299999997</v>
      </c>
      <c r="D138" s="38">
        <v>703438</v>
      </c>
      <c r="E138" s="38">
        <v>309.07</v>
      </c>
      <c r="F138" s="22">
        <v>4</v>
      </c>
      <c r="G138" s="22">
        <v>4</v>
      </c>
      <c r="H138" s="23">
        <f t="shared" ref="H138" si="186">+MAX(E139,E137)-E138</f>
        <v>5.910000000000025</v>
      </c>
      <c r="I138" s="23">
        <f t="shared" ref="I138" si="187">0.63*(2*9.81*H138)^(1/2)</f>
        <v>6.783968011422238</v>
      </c>
      <c r="J138" s="22">
        <v>3</v>
      </c>
      <c r="K138" s="23">
        <f t="shared" ref="K138" si="188">+J138*PI()*(0.08042/2)^2*1000</f>
        <v>15.238396639680003</v>
      </c>
      <c r="L138" s="22">
        <v>1.47</v>
      </c>
      <c r="M138" s="22"/>
      <c r="N138" s="24">
        <f t="shared" ref="N138" si="189">+IF(K138&lt;L138,"CUMPLE Qs&lt;Qd",G138)</f>
        <v>4</v>
      </c>
      <c r="O138" s="23">
        <f t="shared" ref="O138" si="190">2*(PI()*(0.15222/2)^2)*(H138^(0.5))/(0.63*(PI()*(0.08042/2)^2)*(2*9.81)^(1/2))</f>
        <v>6.2423624690356858</v>
      </c>
      <c r="P138" s="25" t="str">
        <f t="shared" ref="P138" si="191">+IF(O138&lt;4*60*60,"CUMPLE T&lt;4h","NO CUMPLE")</f>
        <v>CUMPLE T&lt;4h</v>
      </c>
    </row>
    <row r="139" spans="1:16" x14ac:dyDescent="0.3">
      <c r="A139" s="1" t="s">
        <v>501</v>
      </c>
      <c r="B139" s="3" t="s">
        <v>883</v>
      </c>
      <c r="C139" s="38">
        <v>903182.43799999997</v>
      </c>
      <c r="D139" s="38">
        <v>703358.81299999997</v>
      </c>
      <c r="E139" s="38">
        <v>314.98</v>
      </c>
      <c r="F139" s="22"/>
      <c r="G139" s="22"/>
      <c r="H139" s="23"/>
      <c r="I139" s="23"/>
      <c r="J139" s="22"/>
      <c r="K139" s="23"/>
      <c r="L139" s="22"/>
      <c r="M139" s="22">
        <f t="shared" ref="M139" si="192">+(K140/1000)/15</f>
        <v>1.0158931093120001E-3</v>
      </c>
      <c r="N139" s="24" t="str">
        <f t="shared" ref="N139" si="193">+IF(M139&lt;$R$3,"2","3")</f>
        <v>2</v>
      </c>
      <c r="O139" s="23"/>
      <c r="P139" s="25"/>
    </row>
    <row r="140" spans="1:16" x14ac:dyDescent="0.3">
      <c r="A140" s="1" t="s">
        <v>540</v>
      </c>
      <c r="B140" s="3" t="s">
        <v>919</v>
      </c>
      <c r="C140" s="38">
        <v>903238.75</v>
      </c>
      <c r="D140" s="38">
        <v>702974.06299999997</v>
      </c>
      <c r="E140" s="38">
        <v>280.22000000000003</v>
      </c>
      <c r="F140" s="22">
        <v>4</v>
      </c>
      <c r="G140" s="22">
        <v>4</v>
      </c>
      <c r="H140" s="23">
        <f t="shared" ref="H140" si="194">+MAX(E141,E139)-E140</f>
        <v>34.759999999999991</v>
      </c>
      <c r="I140" s="23">
        <f t="shared" ref="I140" si="195">0.63*(2*9.81*H140)^(1/2)</f>
        <v>16.452425574364405</v>
      </c>
      <c r="J140" s="22">
        <v>3</v>
      </c>
      <c r="K140" s="23">
        <f t="shared" ref="K140" si="196">+J140*PI()*(0.08042/2)^2*1000</f>
        <v>15.238396639680003</v>
      </c>
      <c r="L140" s="22">
        <v>1.47</v>
      </c>
      <c r="M140" s="22"/>
      <c r="N140" s="24">
        <f t="shared" ref="N140" si="197">+IF(K140&lt;L140,"CUMPLE Qs&lt;Qd",G140)</f>
        <v>4</v>
      </c>
      <c r="O140" s="23">
        <f t="shared" ref="O140" si="198">2*(PI()*(0.15222/2)^2)*(H140^(0.5))/(0.63*(PI()*(0.08042/2)^2)*(2*9.81)^(1/2))</f>
        <v>15.138928095930702</v>
      </c>
      <c r="P140" s="25" t="str">
        <f t="shared" ref="P140" si="199">+IF(O140&lt;4*60*60,"CUMPLE T&lt;4h","NO CUMPLE")</f>
        <v>CUMPLE T&lt;4h</v>
      </c>
    </row>
    <row r="141" spans="1:16" x14ac:dyDescent="0.3">
      <c r="A141" s="1" t="s">
        <v>502</v>
      </c>
      <c r="B141" s="3" t="s">
        <v>884</v>
      </c>
      <c r="C141" s="38">
        <v>903254.875</v>
      </c>
      <c r="D141" s="38">
        <v>702864.125</v>
      </c>
      <c r="E141" s="38">
        <v>303.19</v>
      </c>
      <c r="F141" s="22"/>
      <c r="G141" s="22"/>
      <c r="H141" s="23"/>
      <c r="I141" s="23"/>
      <c r="J141" s="22"/>
      <c r="K141" s="23"/>
      <c r="L141" s="22"/>
      <c r="M141" s="22">
        <f t="shared" ref="M141" si="200">+(K142/1000)/15</f>
        <v>1.0158931093120001E-3</v>
      </c>
      <c r="N141" s="24" t="str">
        <f t="shared" ref="N141" si="201">+IF(M141&lt;$R$3,"2","3")</f>
        <v>2</v>
      </c>
      <c r="O141" s="23"/>
      <c r="P141" s="25"/>
    </row>
    <row r="142" spans="1:16" x14ac:dyDescent="0.3">
      <c r="A142" s="1" t="s">
        <v>541</v>
      </c>
      <c r="B142" s="3" t="s">
        <v>920</v>
      </c>
      <c r="C142" s="38">
        <v>903260.68799999997</v>
      </c>
      <c r="D142" s="38">
        <v>702824.5</v>
      </c>
      <c r="E142" s="38">
        <v>289.20999999999998</v>
      </c>
      <c r="F142" s="22">
        <v>4</v>
      </c>
      <c r="G142" s="22">
        <v>4</v>
      </c>
      <c r="H142" s="23">
        <f t="shared" ref="H142" si="202">+MAX(E143,E141)-E142</f>
        <v>18.79000000000002</v>
      </c>
      <c r="I142" s="23">
        <f t="shared" ref="I142" si="203">0.63*(2*9.81*H142)^(1/2)</f>
        <v>12.09632483938821</v>
      </c>
      <c r="J142" s="22">
        <v>3</v>
      </c>
      <c r="K142" s="23">
        <f t="shared" ref="K142" si="204">+J142*PI()*(0.08042/2)^2*1000</f>
        <v>15.238396639680003</v>
      </c>
      <c r="L142" s="22">
        <v>1.47</v>
      </c>
      <c r="M142" s="22"/>
      <c r="N142" s="24">
        <f t="shared" ref="N142" si="205">+IF(K142&lt;L142,"CUMPLE Qs&lt;Qd",G142)</f>
        <v>4</v>
      </c>
      <c r="O142" s="23">
        <f t="shared" ref="O142" si="206">2*(PI()*(0.15222/2)^2)*(H142^(0.5))/(0.63*(PI()*(0.08042/2)^2)*(2*9.81)^(1/2))</f>
        <v>11.130601450880178</v>
      </c>
      <c r="P142" s="25" t="str">
        <f t="shared" ref="P142" si="207">+IF(O142&lt;4*60*60,"CUMPLE T&lt;4h","NO CUMPLE")</f>
        <v>CUMPLE T&lt;4h</v>
      </c>
    </row>
    <row r="143" spans="1:16" x14ac:dyDescent="0.3">
      <c r="A143" s="1" t="s">
        <v>503</v>
      </c>
      <c r="B143" s="3" t="s">
        <v>885</v>
      </c>
      <c r="C143" s="38">
        <v>903269.93799999997</v>
      </c>
      <c r="D143" s="38">
        <v>702725.06299999997</v>
      </c>
      <c r="E143" s="38">
        <v>308</v>
      </c>
      <c r="F143" s="22"/>
      <c r="G143" s="22"/>
      <c r="H143" s="23"/>
      <c r="I143" s="23"/>
      <c r="J143" s="22"/>
      <c r="K143" s="23"/>
      <c r="L143" s="22"/>
      <c r="M143" s="22">
        <f t="shared" ref="M143" si="208">+(K144/1000)/15</f>
        <v>1.0158931093120001E-3</v>
      </c>
      <c r="N143" s="24" t="str">
        <f t="shared" ref="N143" si="209">+IF(M143&lt;$R$3,"2","3")</f>
        <v>2</v>
      </c>
      <c r="O143" s="23"/>
      <c r="P143" s="25"/>
    </row>
    <row r="144" spans="1:16" x14ac:dyDescent="0.3">
      <c r="A144" s="1" t="s">
        <v>542</v>
      </c>
      <c r="B144" s="3" t="s">
        <v>921</v>
      </c>
      <c r="C144" s="38">
        <v>903277.31299999997</v>
      </c>
      <c r="D144" s="38">
        <v>702598.31299999997</v>
      </c>
      <c r="E144" s="38">
        <v>295.19</v>
      </c>
      <c r="F144" s="22">
        <v>4</v>
      </c>
      <c r="G144" s="22">
        <v>4</v>
      </c>
      <c r="H144" s="23">
        <f t="shared" ref="H144" si="210">+MAX(E145,E143)-E144</f>
        <v>12.810000000000002</v>
      </c>
      <c r="I144" s="23">
        <f t="shared" ref="I144" si="211">0.63*(2*9.81*H144)^(1/2)</f>
        <v>9.9876799197811703</v>
      </c>
      <c r="J144" s="22">
        <v>3</v>
      </c>
      <c r="K144" s="23">
        <f t="shared" ref="K144" si="212">+J144*PI()*(0.08042/2)^2*1000</f>
        <v>15.238396639680003</v>
      </c>
      <c r="L144" s="22">
        <v>1.47</v>
      </c>
      <c r="M144" s="22"/>
      <c r="N144" s="24">
        <f t="shared" ref="N144" si="213">+IF(K144&lt;L144,"CUMPLE Qs&lt;Qd",G144)</f>
        <v>4</v>
      </c>
      <c r="O144" s="23">
        <f t="shared" ref="O144" si="214">2*(PI()*(0.15222/2)^2)*(H144^(0.5))/(0.63*(PI()*(0.08042/2)^2)*(2*9.81)^(1/2))</f>
        <v>9.1903025160215233</v>
      </c>
      <c r="P144" s="25" t="str">
        <f t="shared" ref="P144" si="215">+IF(O144&lt;4*60*60,"CUMPLE T&lt;4h","NO CUMPLE")</f>
        <v>CUMPLE T&lt;4h</v>
      </c>
    </row>
    <row r="145" spans="1:16" x14ac:dyDescent="0.3">
      <c r="A145" s="1" t="s">
        <v>504</v>
      </c>
      <c r="B145" s="3" t="s">
        <v>886</v>
      </c>
      <c r="C145" s="38">
        <v>903282.75</v>
      </c>
      <c r="D145" s="38">
        <v>702505.43799999997</v>
      </c>
      <c r="E145" s="38">
        <v>304.66000000000003</v>
      </c>
      <c r="F145" s="22"/>
      <c r="G145" s="22"/>
      <c r="H145" s="23"/>
      <c r="I145" s="23"/>
      <c r="J145" s="22"/>
      <c r="K145" s="23"/>
      <c r="L145" s="22"/>
      <c r="M145" s="22">
        <f t="shared" ref="M145" si="216">+(K146/1000)/15</f>
        <v>1.0158931093120001E-3</v>
      </c>
      <c r="N145" s="24" t="str">
        <f t="shared" ref="N145" si="217">+IF(M145&lt;$R$3,"2","3")</f>
        <v>2</v>
      </c>
      <c r="O145" s="23"/>
      <c r="P145" s="25"/>
    </row>
    <row r="146" spans="1:16" x14ac:dyDescent="0.3">
      <c r="A146" s="1" t="s">
        <v>543</v>
      </c>
      <c r="B146" s="3" t="s">
        <v>922</v>
      </c>
      <c r="C146" s="38">
        <v>903290.875</v>
      </c>
      <c r="D146" s="38">
        <v>702365.68799999997</v>
      </c>
      <c r="E146" s="38">
        <v>276.08999999999997</v>
      </c>
      <c r="F146" s="22">
        <v>4</v>
      </c>
      <c r="G146" s="22">
        <v>4</v>
      </c>
      <c r="H146" s="23">
        <f t="shared" ref="H146" si="218">+MAX(E147,E145)-E146</f>
        <v>28.57000000000005</v>
      </c>
      <c r="I146" s="23">
        <f t="shared" ref="I146" si="219">0.63*(2*9.81*H146)^(1/2)</f>
        <v>14.915752594488836</v>
      </c>
      <c r="J146" s="22">
        <v>3</v>
      </c>
      <c r="K146" s="23">
        <f t="shared" ref="K146" si="220">+J146*PI()*(0.08042/2)^2*1000</f>
        <v>15.238396639680003</v>
      </c>
      <c r="L146" s="22">
        <v>1.47</v>
      </c>
      <c r="M146" s="22"/>
      <c r="N146" s="24">
        <f t="shared" ref="N146" si="221">+IF(K146&lt;L146,"CUMPLE Qs&lt;Qd",G146)</f>
        <v>4</v>
      </c>
      <c r="O146" s="23">
        <f t="shared" ref="O146" si="222">2*(PI()*(0.15222/2)^2)*(H146^(0.5))/(0.63*(PI()*(0.08042/2)^2)*(2*9.81)^(1/2))</f>
        <v>13.72493709234614</v>
      </c>
      <c r="P146" s="25" t="str">
        <f t="shared" ref="P146" si="223">+IF(O146&lt;4*60*60,"CUMPLE T&lt;4h","NO CUMPLE")</f>
        <v>CUMPLE T&lt;4h</v>
      </c>
    </row>
    <row r="147" spans="1:16" x14ac:dyDescent="0.3">
      <c r="A147" s="1" t="s">
        <v>505</v>
      </c>
      <c r="B147" s="3" t="s">
        <v>887</v>
      </c>
      <c r="C147" s="38">
        <v>903301.31299999997</v>
      </c>
      <c r="D147" s="38">
        <v>702185.93799999997</v>
      </c>
      <c r="E147" s="38">
        <v>292.25</v>
      </c>
      <c r="F147" s="22"/>
      <c r="G147" s="22"/>
      <c r="H147" s="23"/>
      <c r="I147" s="23"/>
      <c r="J147" s="22"/>
      <c r="K147" s="23"/>
      <c r="L147" s="22"/>
      <c r="M147" s="22">
        <f t="shared" ref="M147" si="224">+(K148/1000)/15</f>
        <v>1.0158931093120001E-3</v>
      </c>
      <c r="N147" s="24" t="str">
        <f t="shared" ref="N147" si="225">+IF(M147&lt;$R$3,"2","3")</f>
        <v>2</v>
      </c>
      <c r="O147" s="23"/>
      <c r="P147" s="25"/>
    </row>
    <row r="148" spans="1:16" x14ac:dyDescent="0.3">
      <c r="A148" s="1" t="s">
        <v>544</v>
      </c>
      <c r="B148" s="3" t="s">
        <v>923</v>
      </c>
      <c r="C148" s="38">
        <v>903315.25</v>
      </c>
      <c r="D148" s="38">
        <v>701946.375</v>
      </c>
      <c r="E148" s="38">
        <v>273.66000000000003</v>
      </c>
      <c r="F148" s="22">
        <v>4</v>
      </c>
      <c r="G148" s="22">
        <v>4</v>
      </c>
      <c r="H148" s="23">
        <f t="shared" ref="H148" si="226">+MAX(E149,E147)-E148</f>
        <v>18.589999999999975</v>
      </c>
      <c r="I148" s="23">
        <f t="shared" ref="I148" si="227">0.63*(2*9.81*H148)^(1/2)</f>
        <v>12.031776220492127</v>
      </c>
      <c r="J148" s="22">
        <v>3</v>
      </c>
      <c r="K148" s="23">
        <f t="shared" ref="K148" si="228">+J148*PI()*(0.08042/2)^2*1000</f>
        <v>15.238396639680003</v>
      </c>
      <c r="L148" s="22">
        <v>1.47</v>
      </c>
      <c r="M148" s="22"/>
      <c r="N148" s="24">
        <f t="shared" ref="N148" si="229">+IF(K148&lt;L148,"CUMPLE Qs&lt;Qd",G148)</f>
        <v>4</v>
      </c>
      <c r="O148" s="23">
        <f t="shared" ref="O148" si="230">2*(PI()*(0.15222/2)^2)*(H148^(0.5))/(0.63*(PI()*(0.08042/2)^2)*(2*9.81)^(1/2))</f>
        <v>11.071206141918434</v>
      </c>
      <c r="P148" s="25" t="str">
        <f t="shared" ref="P148" si="231">+IF(O148&lt;4*60*60,"CUMPLE T&lt;4h","NO CUMPLE")</f>
        <v>CUMPLE T&lt;4h</v>
      </c>
    </row>
    <row r="149" spans="1:16" x14ac:dyDescent="0.3">
      <c r="A149" s="1" t="s">
        <v>506</v>
      </c>
      <c r="B149" s="3" t="s">
        <v>888</v>
      </c>
      <c r="C149" s="38">
        <v>903334.81299999997</v>
      </c>
      <c r="D149" s="38">
        <v>701890.875</v>
      </c>
      <c r="E149" s="38">
        <v>278.68</v>
      </c>
      <c r="F149" s="22"/>
      <c r="G149" s="22"/>
      <c r="H149" s="23"/>
      <c r="I149" s="23"/>
      <c r="J149" s="22"/>
      <c r="K149" s="23"/>
      <c r="L149" s="22"/>
      <c r="M149" s="22">
        <f t="shared" ref="M149" si="232">+(K150/1000)/15</f>
        <v>1.0158931093120001E-3</v>
      </c>
      <c r="N149" s="24" t="str">
        <f t="shared" ref="N149" si="233">+IF(M149&lt;$R$3,"2","3")</f>
        <v>2</v>
      </c>
      <c r="O149" s="23"/>
      <c r="P149" s="25"/>
    </row>
    <row r="150" spans="1:16" x14ac:dyDescent="0.3">
      <c r="A150" s="1" t="s">
        <v>545</v>
      </c>
      <c r="B150" s="3" t="s">
        <v>924</v>
      </c>
      <c r="C150" s="38">
        <v>903396.5</v>
      </c>
      <c r="D150" s="38">
        <v>701771.43799999997</v>
      </c>
      <c r="E150" s="38">
        <v>272.5</v>
      </c>
      <c r="F150" s="22">
        <v>4</v>
      </c>
      <c r="G150" s="22">
        <v>4</v>
      </c>
      <c r="H150" s="23">
        <f t="shared" ref="H150" si="234">+MAX(E151,E149)-E150</f>
        <v>6.1800000000000068</v>
      </c>
      <c r="I150" s="23">
        <f t="shared" ref="I150" si="235">0.63*(2*9.81*H150)^(1/2)</f>
        <v>6.9372011676179648</v>
      </c>
      <c r="J150" s="22">
        <v>3</v>
      </c>
      <c r="K150" s="23">
        <f t="shared" ref="K150" si="236">+J150*PI()*(0.08042/2)^2*1000</f>
        <v>15.238396639680003</v>
      </c>
      <c r="L150" s="22">
        <v>1.47</v>
      </c>
      <c r="M150" s="22"/>
      <c r="N150" s="24">
        <f t="shared" ref="N150" si="237">+IF(K150&lt;L150,"CUMPLE Qs&lt;Qd",G150)</f>
        <v>4</v>
      </c>
      <c r="O150" s="23">
        <f t="shared" ref="O150" si="238">2*(PI()*(0.15222/2)^2)*(H150^(0.5))/(0.63*(PI()*(0.08042/2)^2)*(2*9.81)^(1/2))</f>
        <v>6.3833620877894228</v>
      </c>
      <c r="P150" s="25" t="str">
        <f t="shared" ref="P150" si="239">+IF(O150&lt;4*60*60,"CUMPLE T&lt;4h","NO CUMPLE")</f>
        <v>CUMPLE T&lt;4h</v>
      </c>
    </row>
    <row r="151" spans="1:16" x14ac:dyDescent="0.3">
      <c r="A151" s="1" t="s">
        <v>507</v>
      </c>
      <c r="B151" s="3" t="s">
        <v>889</v>
      </c>
      <c r="C151" s="38">
        <v>903414.06299999997</v>
      </c>
      <c r="D151" s="38">
        <v>701737.43799999997</v>
      </c>
      <c r="E151" s="38">
        <v>277.95999999999998</v>
      </c>
      <c r="F151" s="22"/>
      <c r="G151" s="22"/>
      <c r="H151" s="23"/>
      <c r="I151" s="23"/>
      <c r="J151" s="22"/>
      <c r="K151" s="23"/>
      <c r="L151" s="22"/>
      <c r="M151" s="22">
        <f t="shared" ref="M151" si="240">+(K152/1000)/15</f>
        <v>1.0158931093120001E-3</v>
      </c>
      <c r="N151" s="24" t="str">
        <f t="shared" ref="N151" si="241">+IF(M151&lt;$R$3,"2","3")</f>
        <v>2</v>
      </c>
      <c r="O151" s="23"/>
      <c r="P151" s="25"/>
    </row>
    <row r="152" spans="1:16" x14ac:dyDescent="0.3">
      <c r="A152" s="1" t="s">
        <v>546</v>
      </c>
      <c r="B152" s="3" t="s">
        <v>925</v>
      </c>
      <c r="C152" s="38">
        <v>903401.625</v>
      </c>
      <c r="D152" s="38">
        <v>701470.43799999997</v>
      </c>
      <c r="E152" s="38">
        <v>271.76659999999998</v>
      </c>
      <c r="F152" s="22">
        <v>4</v>
      </c>
      <c r="G152" s="22">
        <v>4</v>
      </c>
      <c r="H152" s="23">
        <f t="shared" ref="H152" si="242">+MAX(E153,E151)-E152</f>
        <v>6.1933999999999969</v>
      </c>
      <c r="I152" s="23">
        <f t="shared" ref="I152" si="243">0.63*(2*9.81*H152)^(1/2)</f>
        <v>6.944718009048314</v>
      </c>
      <c r="J152" s="22">
        <v>3</v>
      </c>
      <c r="K152" s="23">
        <f t="shared" ref="K152" si="244">+J152*PI()*(0.08042/2)^2*1000</f>
        <v>15.238396639680003</v>
      </c>
      <c r="L152" s="22">
        <v>1.47</v>
      </c>
      <c r="M152" s="22"/>
      <c r="N152" s="24">
        <f t="shared" ref="N152" si="245">+IF(K152&lt;L152,"CUMPLE Qs&lt;Qd",G152)</f>
        <v>4</v>
      </c>
      <c r="O152" s="23">
        <f t="shared" ref="O152" si="246">2*(PI()*(0.15222/2)^2)*(H152^(0.5))/(0.63*(PI()*(0.08042/2)^2)*(2*9.81)^(1/2))</f>
        <v>6.3902788139224924</v>
      </c>
      <c r="P152" s="25" t="str">
        <f t="shared" ref="P152" si="247">+IF(O152&lt;4*60*60,"CUMPLE T&lt;4h","NO CUMPLE")</f>
        <v>CUMPLE T&lt;4h</v>
      </c>
    </row>
    <row r="153" spans="1:16" x14ac:dyDescent="0.3">
      <c r="A153" s="1" t="s">
        <v>508</v>
      </c>
      <c r="B153" s="3" t="s">
        <v>890</v>
      </c>
      <c r="C153" s="38">
        <v>903397.93799999997</v>
      </c>
      <c r="D153" s="38">
        <v>701390.5</v>
      </c>
      <c r="E153" s="38">
        <v>277.66000000000003</v>
      </c>
      <c r="F153" s="22"/>
      <c r="G153" s="22"/>
      <c r="H153" s="23"/>
      <c r="I153" s="23"/>
      <c r="J153" s="22"/>
      <c r="K153" s="23"/>
      <c r="L153" s="22"/>
      <c r="M153" s="22">
        <f t="shared" ref="M153" si="248">+(K154/1000)/15</f>
        <v>1.0158931093120001E-3</v>
      </c>
      <c r="N153" s="24" t="str">
        <f t="shared" ref="N153" si="249">+IF(M153&lt;$R$3,"2","3")</f>
        <v>2</v>
      </c>
      <c r="O153" s="23"/>
      <c r="P153" s="25"/>
    </row>
    <row r="154" spans="1:16" x14ac:dyDescent="0.3">
      <c r="A154" s="1" t="s">
        <v>547</v>
      </c>
      <c r="B154" s="3" t="s">
        <v>926</v>
      </c>
      <c r="C154" s="38">
        <v>903391.375</v>
      </c>
      <c r="D154" s="38">
        <v>701250.68799999997</v>
      </c>
      <c r="E154" s="38">
        <v>272.70999999999998</v>
      </c>
      <c r="F154" s="22">
        <v>4</v>
      </c>
      <c r="G154" s="22">
        <v>4</v>
      </c>
      <c r="H154" s="23">
        <f t="shared" ref="H154" si="250">+MAX(E155,E153)-E154</f>
        <v>4.9500000000000455</v>
      </c>
      <c r="I154" s="23">
        <f t="shared" ref="I154" si="251">0.63*(2*9.81*H154)^(1/2)</f>
        <v>6.2085852736352392</v>
      </c>
      <c r="J154" s="22">
        <v>3</v>
      </c>
      <c r="K154" s="23">
        <f t="shared" ref="K154" si="252">+J154*PI()*(0.08042/2)^2*1000</f>
        <v>15.238396639680003</v>
      </c>
      <c r="L154" s="22">
        <v>1.47</v>
      </c>
      <c r="M154" s="22"/>
      <c r="N154" s="24">
        <f t="shared" ref="N154" si="253">+IF(K154&lt;L154,"CUMPLE Qs&lt;Qd",G154)</f>
        <v>4</v>
      </c>
      <c r="O154" s="23">
        <f t="shared" ref="O154" si="254">2*(PI()*(0.15222/2)^2)*(H154^(0.5))/(0.63*(PI()*(0.08042/2)^2)*(2*9.81)^(1/2))</f>
        <v>5.712916044517601</v>
      </c>
      <c r="P154" s="25" t="str">
        <f t="shared" ref="P154" si="255">+IF(O154&lt;4*60*60,"CUMPLE T&lt;4h","NO CUMPLE")</f>
        <v>CUMPLE T&lt;4h</v>
      </c>
    </row>
    <row r="155" spans="1:16" x14ac:dyDescent="0.3">
      <c r="A155" s="1" t="s">
        <v>509</v>
      </c>
      <c r="B155" s="3" t="s">
        <v>891</v>
      </c>
      <c r="C155" s="38">
        <v>903387.68799999997</v>
      </c>
      <c r="D155" s="38">
        <v>701170.75</v>
      </c>
      <c r="E155" s="38">
        <v>274.26</v>
      </c>
      <c r="F155" s="22"/>
      <c r="G155" s="22"/>
      <c r="H155" s="23"/>
      <c r="I155" s="23"/>
      <c r="J155" s="22"/>
      <c r="K155" s="23"/>
      <c r="L155" s="22"/>
      <c r="M155" s="22">
        <f t="shared" ref="M155" si="256">+(K156/1000)/15</f>
        <v>1.0158931093120001E-3</v>
      </c>
      <c r="N155" s="24" t="str">
        <f t="shared" ref="N155" si="257">+IF(M155&lt;$R$3,"2","3")</f>
        <v>2</v>
      </c>
      <c r="O155" s="23"/>
      <c r="P155" s="25"/>
    </row>
    <row r="156" spans="1:16" x14ac:dyDescent="0.3">
      <c r="A156" s="1" t="s">
        <v>548</v>
      </c>
      <c r="B156" s="3" t="s">
        <v>927</v>
      </c>
      <c r="C156" s="38">
        <v>903385.31299999997</v>
      </c>
      <c r="D156" s="38">
        <v>701120.81299999997</v>
      </c>
      <c r="E156" s="38">
        <v>271.82</v>
      </c>
      <c r="F156" s="22">
        <v>4</v>
      </c>
      <c r="G156" s="22">
        <v>4</v>
      </c>
      <c r="H156" s="23">
        <f t="shared" ref="H156" si="258">+MAX(E157,E155)-E156</f>
        <v>4.8050000000000068</v>
      </c>
      <c r="I156" s="23">
        <f t="shared" ref="I156" si="259">0.63*(2*9.81*H156)^(1/2)</f>
        <v>6.1169755835706958</v>
      </c>
      <c r="J156" s="22">
        <v>3</v>
      </c>
      <c r="K156" s="23">
        <f t="shared" ref="K156" si="260">+J156*PI()*(0.08042/2)^2*1000</f>
        <v>15.238396639680003</v>
      </c>
      <c r="L156" s="22">
        <v>1.47</v>
      </c>
      <c r="M156" s="22"/>
      <c r="N156" s="24">
        <f t="shared" ref="N156" si="261">+IF(K156&lt;L156,"CUMPLE Qs&lt;Qd",G156)</f>
        <v>4</v>
      </c>
      <c r="O156" s="23">
        <f t="shared" ref="O156" si="262">2*(PI()*(0.15222/2)^2)*(H156^(0.5))/(0.63*(PI()*(0.08042/2)^2)*(2*9.81)^(1/2))</f>
        <v>5.628620114746699</v>
      </c>
      <c r="P156" s="25" t="str">
        <f t="shared" ref="P156" si="263">+IF(O156&lt;4*60*60,"CUMPLE T&lt;4h","NO CUMPLE")</f>
        <v>CUMPLE T&lt;4h</v>
      </c>
    </row>
    <row r="157" spans="1:16" x14ac:dyDescent="0.3">
      <c r="A157" s="1" t="s">
        <v>510</v>
      </c>
      <c r="B157" s="3" t="s">
        <v>892</v>
      </c>
      <c r="C157" s="38">
        <v>903378.375</v>
      </c>
      <c r="D157" s="38">
        <v>700971</v>
      </c>
      <c r="E157" s="38">
        <v>276.625</v>
      </c>
      <c r="F157" s="22"/>
      <c r="G157" s="22"/>
      <c r="H157" s="23"/>
      <c r="I157" s="23"/>
      <c r="J157" s="22"/>
      <c r="K157" s="23"/>
      <c r="L157" s="22"/>
      <c r="M157" s="22">
        <f t="shared" ref="M157" si="264">+(K158/1000)/15</f>
        <v>1.0158931093120001E-3</v>
      </c>
      <c r="N157" s="24" t="str">
        <f t="shared" ref="N157" si="265">+IF(M157&lt;$R$3,"2","3")</f>
        <v>2</v>
      </c>
      <c r="O157" s="23"/>
      <c r="P157" s="25"/>
    </row>
    <row r="158" spans="1:16" x14ac:dyDescent="0.3">
      <c r="A158" s="1" t="s">
        <v>549</v>
      </c>
      <c r="B158" s="3" t="s">
        <v>928</v>
      </c>
      <c r="C158" s="38">
        <v>903374.625</v>
      </c>
      <c r="D158" s="38">
        <v>700891.06299999997</v>
      </c>
      <c r="E158" s="38">
        <v>271.54000000000002</v>
      </c>
      <c r="F158" s="22">
        <v>4</v>
      </c>
      <c r="G158" s="22">
        <v>4</v>
      </c>
      <c r="H158" s="23">
        <f t="shared" ref="H158" si="266">+MAX(E159,E157)-E158</f>
        <v>5.0849999999999795</v>
      </c>
      <c r="I158" s="23">
        <f t="shared" ref="I158" si="267">0.63*(2*9.81*H158)^(1/2)</f>
        <v>6.2926782954478018</v>
      </c>
      <c r="J158" s="22">
        <v>3</v>
      </c>
      <c r="K158" s="23">
        <f t="shared" ref="K158" si="268">+J158*PI()*(0.08042/2)^2*1000</f>
        <v>15.238396639680003</v>
      </c>
      <c r="L158" s="22">
        <v>1.47</v>
      </c>
      <c r="M158" s="22"/>
      <c r="N158" s="24">
        <f t="shared" ref="N158" si="269">+IF(K158&lt;L158,"CUMPLE Qs&lt;Qd",G158)</f>
        <v>4</v>
      </c>
      <c r="O158" s="23">
        <f t="shared" ref="O158" si="270">2*(PI()*(0.15222/2)^2)*(H158^(0.5))/(0.63*(PI()*(0.08042/2)^2)*(2*9.81)^(1/2))</f>
        <v>5.7902954075079176</v>
      </c>
      <c r="P158" s="25" t="str">
        <f t="shared" ref="P158" si="271">+IF(O158&lt;4*60*60,"CUMPLE T&lt;4h","NO CUMPLE")</f>
        <v>CUMPLE T&lt;4h</v>
      </c>
    </row>
    <row r="159" spans="1:16" x14ac:dyDescent="0.3">
      <c r="A159" s="1" t="s">
        <v>511</v>
      </c>
      <c r="B159" s="3" t="s">
        <v>893</v>
      </c>
      <c r="C159" s="38">
        <v>903369.06299999997</v>
      </c>
      <c r="D159" s="38">
        <v>700771.18799999997</v>
      </c>
      <c r="E159" s="38">
        <v>272.74</v>
      </c>
      <c r="F159" s="22"/>
      <c r="G159" s="22"/>
      <c r="H159" s="23"/>
      <c r="I159" s="23"/>
      <c r="J159" s="22"/>
      <c r="K159" s="23"/>
      <c r="L159" s="22"/>
      <c r="M159" s="22">
        <f t="shared" ref="M159" si="272">+(K160/1000)/15</f>
        <v>1.0158931093120001E-3</v>
      </c>
      <c r="N159" s="24" t="str">
        <f t="shared" ref="N159" si="273">+IF(M159&lt;$R$3,"2","3")</f>
        <v>2</v>
      </c>
      <c r="O159" s="23"/>
      <c r="P159" s="25"/>
    </row>
    <row r="160" spans="1:16" ht="14.25" thickBot="1" x14ac:dyDescent="0.35">
      <c r="A160" s="1" t="s">
        <v>550</v>
      </c>
      <c r="B160" s="3" t="s">
        <v>929</v>
      </c>
      <c r="C160" s="38">
        <v>903362.5</v>
      </c>
      <c r="D160" s="38">
        <v>700631.375</v>
      </c>
      <c r="E160" s="38">
        <v>272.09289999999999</v>
      </c>
      <c r="F160" s="22">
        <v>4</v>
      </c>
      <c r="G160" s="22">
        <v>4</v>
      </c>
      <c r="H160" s="23">
        <f t="shared" ref="H160" si="274">+MAX(E161,E159)-E160</f>
        <v>0.6471000000000231</v>
      </c>
      <c r="I160" s="23">
        <f t="shared" ref="I160" si="275">0.63*(2*9.81*H160)^(1/2)</f>
        <v>2.2447901647593214</v>
      </c>
      <c r="J160" s="22">
        <v>3</v>
      </c>
      <c r="K160" s="23">
        <f t="shared" ref="K160" si="276">+J160*PI()*(0.08042/2)^2*1000</f>
        <v>15.238396639680003</v>
      </c>
      <c r="L160" s="22">
        <v>1.47</v>
      </c>
      <c r="M160" s="22"/>
      <c r="N160" s="24">
        <f t="shared" ref="N160" si="277">+IF(K160&lt;L160,"CUMPLE Qs&lt;Qd",G160)</f>
        <v>4</v>
      </c>
      <c r="O160" s="23">
        <f t="shared" ref="O160" si="278">2*(PI()*(0.15222/2)^2)*(H160^(0.5))/(0.63*(PI()*(0.08042/2)^2)*(2*9.81)^(1/2))</f>
        <v>2.0655748747282612</v>
      </c>
      <c r="P160" s="25" t="str">
        <f t="shared" ref="P160" si="279">+IF(O160&lt;4*60*60,"CUMPLE T&lt;4h","NO CUMPLE")</f>
        <v>CUMPLE T&lt;4h</v>
      </c>
    </row>
    <row r="161" spans="1:20" ht="14.25" thickBot="1" x14ac:dyDescent="0.35">
      <c r="A161" s="63" t="s">
        <v>932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5"/>
    </row>
    <row r="162" spans="1:20" ht="39" thickBot="1" x14ac:dyDescent="0.35">
      <c r="A162" s="12" t="s">
        <v>0</v>
      </c>
      <c r="B162" s="13" t="s">
        <v>1</v>
      </c>
      <c r="C162" s="36" t="s">
        <v>9</v>
      </c>
      <c r="D162" s="36" t="s">
        <v>10</v>
      </c>
      <c r="E162" s="36" t="s">
        <v>11</v>
      </c>
      <c r="F162" s="13" t="s">
        <v>16</v>
      </c>
      <c r="G162" s="13" t="s">
        <v>30</v>
      </c>
      <c r="H162" s="36" t="s">
        <v>12</v>
      </c>
      <c r="I162" s="13" t="s">
        <v>14</v>
      </c>
      <c r="J162" s="13" t="s">
        <v>13</v>
      </c>
      <c r="K162" s="34" t="s">
        <v>17</v>
      </c>
      <c r="L162" s="13" t="s">
        <v>18</v>
      </c>
      <c r="M162" s="13" t="s">
        <v>857</v>
      </c>
      <c r="N162" s="13" t="s">
        <v>856</v>
      </c>
      <c r="O162" s="36" t="s">
        <v>15</v>
      </c>
      <c r="P162" s="14" t="s">
        <v>31</v>
      </c>
      <c r="Q162" s="7">
        <v>1</v>
      </c>
      <c r="R162" s="7">
        <v>2</v>
      </c>
      <c r="S162" s="7">
        <v>3</v>
      </c>
      <c r="T162" s="7">
        <v>4</v>
      </c>
    </row>
    <row r="163" spans="1:20" x14ac:dyDescent="0.3">
      <c r="A163" s="1" t="s">
        <v>557</v>
      </c>
      <c r="B163" s="3">
        <v>12155.982235511199</v>
      </c>
      <c r="C163" s="38">
        <v>902407.5625</v>
      </c>
      <c r="D163" s="38">
        <v>712186.9375</v>
      </c>
      <c r="E163" s="38">
        <v>336.91</v>
      </c>
      <c r="F163" s="22"/>
      <c r="G163" s="22"/>
      <c r="H163" s="23"/>
      <c r="I163" s="22"/>
      <c r="J163" s="22"/>
      <c r="K163" s="43"/>
      <c r="L163" s="22"/>
      <c r="M163" s="22">
        <f>+(K164/1000)/15</f>
        <v>4.6793651867286839E-4</v>
      </c>
      <c r="N163" s="24" t="str">
        <f>+IF(M163&lt;$Q$163,"1","2")</f>
        <v>1</v>
      </c>
      <c r="O163" s="23"/>
      <c r="P163" s="25"/>
      <c r="Q163" s="7">
        <f>+PI()*(0.0302/2)^2</f>
        <v>7.1631454094500874E-4</v>
      </c>
      <c r="R163" s="7">
        <f>+PI()*(0.05458/2)^2</f>
        <v>2.3396825933643421E-3</v>
      </c>
      <c r="S163" s="7">
        <f>+PI()*(0.0806/2)^2</f>
        <v>5.1022292127686471E-3</v>
      </c>
      <c r="T163" s="7">
        <f>+PI()*(0.103/2)^2</f>
        <v>8.3322891154835269E-3</v>
      </c>
    </row>
    <row r="164" spans="1:20" x14ac:dyDescent="0.3">
      <c r="A164" s="1" t="s">
        <v>705</v>
      </c>
      <c r="B164" s="3">
        <v>12265.9871411576</v>
      </c>
      <c r="C164" s="38">
        <v>902383.375</v>
      </c>
      <c r="D164" s="38">
        <v>712079.625</v>
      </c>
      <c r="E164" s="38">
        <v>315.98</v>
      </c>
      <c r="F164" s="22">
        <v>6</v>
      </c>
      <c r="G164" s="22">
        <v>3</v>
      </c>
      <c r="H164" s="23">
        <f>+MAX(E163,E165)-E164</f>
        <v>20.930000000000007</v>
      </c>
      <c r="I164" s="51">
        <f>0.63*(2*9.81*H164)^(1/2)</f>
        <v>12.766582766739111</v>
      </c>
      <c r="J164" s="22">
        <v>3</v>
      </c>
      <c r="K164" s="23">
        <f>+J164*PI()*(0.05458/2)^2*1000</f>
        <v>7.0190477800930262</v>
      </c>
      <c r="L164" s="22">
        <v>12.94</v>
      </c>
      <c r="M164" s="22"/>
      <c r="N164" s="24" t="str">
        <f>+IF(K164&lt;L164,"CUMPLE Qs&lt;Qd","NO CUMPLE")</f>
        <v>CUMPLE Qs&lt;Qd</v>
      </c>
      <c r="O164" s="23">
        <f>2*(PI()*(0.15222/2)^2)*(H164^(0.5))/(0.63*(PI()*(0.08042/2)^2)*(2*9.81)^(1/2))</f>
        <v>11.747348599926912</v>
      </c>
      <c r="P164" s="25" t="str">
        <f>+IF(O164&lt;4*60*60,"CUMPLE T&lt;4h","NO CUMPLE")</f>
        <v>CUMPLE T&lt;4h</v>
      </c>
    </row>
    <row r="165" spans="1:20" x14ac:dyDescent="0.3">
      <c r="A165" s="1" t="s">
        <v>558</v>
      </c>
      <c r="B165" s="3">
        <v>12471.0345105981</v>
      </c>
      <c r="C165" s="38">
        <v>902338.4375</v>
      </c>
      <c r="D165" s="38">
        <v>711879.5625</v>
      </c>
      <c r="E165" s="38">
        <v>333.17</v>
      </c>
      <c r="F165" s="22"/>
      <c r="G165" s="22"/>
      <c r="H165" s="23"/>
      <c r="I165" s="51"/>
      <c r="J165" s="22"/>
      <c r="K165" s="43"/>
      <c r="L165" s="22"/>
      <c r="M165" s="22">
        <f>+(K166/1000)/15</f>
        <v>4.6793651867286839E-4</v>
      </c>
      <c r="N165" s="24" t="str">
        <f>+IF(M165&lt;$Q$163,"1","2")</f>
        <v>1</v>
      </c>
      <c r="O165" s="23"/>
      <c r="P165" s="25"/>
    </row>
    <row r="166" spans="1:20" x14ac:dyDescent="0.3">
      <c r="A166" s="1" t="s">
        <v>706</v>
      </c>
      <c r="B166" s="3">
        <v>12545.9843872246</v>
      </c>
      <c r="C166" s="38">
        <v>902322</v>
      </c>
      <c r="D166" s="38">
        <v>711806.4375</v>
      </c>
      <c r="E166" s="38">
        <v>323.91000000000003</v>
      </c>
      <c r="F166" s="22">
        <v>6</v>
      </c>
      <c r="G166" s="22">
        <v>3</v>
      </c>
      <c r="H166" s="23">
        <f>+MAX(E165,E167)-E166</f>
        <v>10.901599999999974</v>
      </c>
      <c r="I166" s="51">
        <f>0.63*(2*9.81*H166)^(1/2)</f>
        <v>9.2137234430386403</v>
      </c>
      <c r="J166" s="22">
        <v>3</v>
      </c>
      <c r="K166" s="23">
        <f>+J166*PI()*(0.05458/2)^2*1000</f>
        <v>7.0190477800930262</v>
      </c>
      <c r="L166" s="22">
        <v>12.94</v>
      </c>
      <c r="M166" s="22"/>
      <c r="N166" s="24" t="str">
        <f>+IF(K166&lt;L166,"CUMPLE Qs&lt;Qd","NO CUMPLE")</f>
        <v>CUMPLE Qs&lt;Qd</v>
      </c>
      <c r="O166" s="23">
        <f>2*(PI()*(0.15222/2)^2)*(H166^(0.5))/(0.63*(PI()*(0.08042/2)^2)*(2*9.81)^(1/2))</f>
        <v>8.4781357052479276</v>
      </c>
      <c r="P166" s="25" t="str">
        <f>+IF(O166&lt;4*60*60,"CUMPLE T&lt;4h","NO CUMPLE")</f>
        <v>CUMPLE T&lt;4h</v>
      </c>
    </row>
    <row r="167" spans="1:20" x14ac:dyDescent="0.3">
      <c r="A167" s="1" t="s">
        <v>559</v>
      </c>
      <c r="B167" s="3">
        <v>12750.386574370399</v>
      </c>
      <c r="C167" s="38">
        <v>902278.5625</v>
      </c>
      <c r="D167" s="38">
        <v>711606.75</v>
      </c>
      <c r="E167" s="38">
        <v>334.8116</v>
      </c>
      <c r="F167" s="22"/>
      <c r="G167" s="22"/>
      <c r="H167" s="23"/>
      <c r="I167" s="51"/>
      <c r="J167" s="22"/>
      <c r="K167" s="43"/>
      <c r="L167" s="22"/>
      <c r="M167" s="22">
        <f>+(K168/1000)/15</f>
        <v>4.6793651867286839E-4</v>
      </c>
      <c r="N167" s="24" t="str">
        <f>+IF(M167&lt;$Q$163,"1","2")</f>
        <v>1</v>
      </c>
      <c r="O167" s="23"/>
      <c r="P167" s="25"/>
    </row>
    <row r="168" spans="1:20" x14ac:dyDescent="0.3">
      <c r="A168" s="1" t="s">
        <v>707</v>
      </c>
      <c r="B168" s="3">
        <v>12930.389371064701</v>
      </c>
      <c r="C168" s="38">
        <v>902251.375</v>
      </c>
      <c r="D168" s="38">
        <v>711428.8125</v>
      </c>
      <c r="E168" s="38">
        <v>313.11</v>
      </c>
      <c r="F168" s="22">
        <v>6</v>
      </c>
      <c r="G168" s="22">
        <v>3</v>
      </c>
      <c r="H168" s="23">
        <f>+MAX(E167,E169)-E168</f>
        <v>21.701599999999985</v>
      </c>
      <c r="I168" s="51">
        <f>0.63*(2*9.81*H168)^(1/2)</f>
        <v>12.999777770592846</v>
      </c>
      <c r="J168" s="22">
        <v>3</v>
      </c>
      <c r="K168" s="23">
        <f>+J168*PI()*(0.05458/2)^2*1000</f>
        <v>7.0190477800930262</v>
      </c>
      <c r="L168" s="22">
        <v>12.94</v>
      </c>
      <c r="M168" s="22"/>
      <c r="N168" s="24" t="str">
        <f>+IF(K168&lt;L168,"CUMPLE Qs&lt;Qd","NO CUMPLE")</f>
        <v>CUMPLE Qs&lt;Qd</v>
      </c>
      <c r="O168" s="23">
        <f>2*(PI()*(0.15222/2)^2)*(H168^(0.5))/(0.63*(PI()*(0.08042/2)^2)*(2*9.81)^(1/2))</f>
        <v>11.961926224345573</v>
      </c>
      <c r="P168" s="25" t="str">
        <f>+IF(O168&lt;4*60*60,"CUMPLE T&lt;4h","NO CUMPLE")</f>
        <v>CUMPLE T&lt;4h</v>
      </c>
    </row>
    <row r="169" spans="1:20" x14ac:dyDescent="0.3">
      <c r="A169" s="1" t="s">
        <v>560</v>
      </c>
      <c r="B169" s="3">
        <v>13290.389574139999</v>
      </c>
      <c r="C169" s="38">
        <v>902221.6875</v>
      </c>
      <c r="D169" s="38">
        <v>711077.8125</v>
      </c>
      <c r="E169" s="38">
        <v>333.24</v>
      </c>
      <c r="F169" s="22"/>
      <c r="G169" s="22"/>
      <c r="H169" s="23"/>
      <c r="I169" s="51"/>
      <c r="J169" s="22"/>
      <c r="K169" s="43"/>
      <c r="L169" s="22"/>
      <c r="M169" s="22">
        <f>+(K170/1000)/15</f>
        <v>4.6793651867286839E-4</v>
      </c>
      <c r="N169" s="24" t="str">
        <f>+IF(M169&lt;$Q$163,"1","2")</f>
        <v>1</v>
      </c>
      <c r="O169" s="23"/>
      <c r="P169" s="25"/>
    </row>
    <row r="170" spans="1:20" x14ac:dyDescent="0.3">
      <c r="A170" s="1" t="s">
        <v>708</v>
      </c>
      <c r="B170" s="3">
        <v>13470.402791155901</v>
      </c>
      <c r="C170" s="38">
        <v>902315.3125</v>
      </c>
      <c r="D170" s="38">
        <v>710924.0625</v>
      </c>
      <c r="E170" s="38">
        <v>324.98</v>
      </c>
      <c r="F170" s="22">
        <v>6</v>
      </c>
      <c r="G170" s="22">
        <v>3</v>
      </c>
      <c r="H170" s="23">
        <f>+MAX(E169,E171)-E170</f>
        <v>8.2599999999999909</v>
      </c>
      <c r="I170" s="51">
        <f>0.63*(2*9.81*H170)^(1/2)</f>
        <v>8.0201053783600589</v>
      </c>
      <c r="J170" s="22">
        <v>3</v>
      </c>
      <c r="K170" s="23">
        <f>+J170*PI()*(0.05458/2)^2*1000</f>
        <v>7.0190477800930262</v>
      </c>
      <c r="L170" s="22">
        <v>12.94</v>
      </c>
      <c r="M170" s="22"/>
      <c r="N170" s="24" t="str">
        <f>+IF(K170&lt;L170,"CUMPLE Qs&lt;Qd","NO CUMPLE")</f>
        <v>CUMPLE Qs&lt;Qd</v>
      </c>
      <c r="O170" s="23">
        <f>2*(PI()*(0.15222/2)^2)*(H170^(0.5))/(0.63*(PI()*(0.08042/2)^2)*(2*9.81)^(1/2))</f>
        <v>7.3798114506572121</v>
      </c>
      <c r="P170" s="25" t="str">
        <f>+IF(O170&lt;4*60*60,"CUMPLE T&lt;4h","NO CUMPLE")</f>
        <v>CUMPLE T&lt;4h</v>
      </c>
    </row>
    <row r="171" spans="1:20" x14ac:dyDescent="0.3">
      <c r="A171" s="1" t="s">
        <v>561</v>
      </c>
      <c r="B171" s="3">
        <v>13510.4271056249</v>
      </c>
      <c r="C171" s="38">
        <v>902336.125</v>
      </c>
      <c r="D171" s="38">
        <v>710889.875</v>
      </c>
      <c r="E171" s="38">
        <v>328.5</v>
      </c>
      <c r="F171" s="22"/>
      <c r="G171" s="22"/>
      <c r="H171" s="23"/>
      <c r="I171" s="51"/>
      <c r="J171" s="22"/>
      <c r="K171" s="43"/>
      <c r="L171" s="22"/>
      <c r="M171" s="22">
        <f>+(K172/1000)/15</f>
        <v>4.6793651867286839E-4</v>
      </c>
      <c r="N171" s="24" t="str">
        <f>+IF(M171&lt;$Q$163,"1","2")</f>
        <v>1</v>
      </c>
      <c r="O171" s="23"/>
      <c r="P171" s="25"/>
    </row>
    <row r="172" spans="1:20" x14ac:dyDescent="0.3">
      <c r="A172" s="1" t="s">
        <v>709</v>
      </c>
      <c r="B172" s="3">
        <v>13870.421253042099</v>
      </c>
      <c r="C172" s="38">
        <v>902523.3125</v>
      </c>
      <c r="D172" s="38">
        <v>710582.375</v>
      </c>
      <c r="E172" s="38">
        <v>292.59800000000001</v>
      </c>
      <c r="F172" s="22">
        <v>6</v>
      </c>
      <c r="G172" s="22">
        <v>3</v>
      </c>
      <c r="H172" s="23">
        <f>+MAX(E171,E173)-E172</f>
        <v>35.901999999999987</v>
      </c>
      <c r="I172" s="51">
        <f>0.63*(2*9.81*H172)^(1/2)</f>
        <v>16.720504315241207</v>
      </c>
      <c r="J172" s="22">
        <v>3</v>
      </c>
      <c r="K172" s="23">
        <f>+J172*PI()*(0.05458/2)^2*1000</f>
        <v>7.0190477800930262</v>
      </c>
      <c r="L172" s="22">
        <v>12.94</v>
      </c>
      <c r="M172" s="22"/>
      <c r="N172" s="24" t="str">
        <f>+IF(K172&lt;L172,"CUMPLE Qs&lt;Qd","NO CUMPLE")</f>
        <v>CUMPLE Qs&lt;Qd</v>
      </c>
      <c r="O172" s="23">
        <f>2*(PI()*(0.15222/2)^2)*(H172^(0.5))/(0.63*(PI()*(0.08042/2)^2)*(2*9.81)^(1/2))</f>
        <v>15.385604475886813</v>
      </c>
      <c r="P172" s="25" t="str">
        <f>+IF(O172&lt;4*60*60,"CUMPLE T&lt;4h","NO CUMPLE")</f>
        <v>CUMPLE T&lt;4h</v>
      </c>
    </row>
    <row r="173" spans="1:20" x14ac:dyDescent="0.3">
      <c r="A173" s="1" t="s">
        <v>562</v>
      </c>
      <c r="B173" s="3">
        <v>14230.415386299601</v>
      </c>
      <c r="C173" s="38">
        <v>902710.5</v>
      </c>
      <c r="D173" s="38">
        <v>710274.875</v>
      </c>
      <c r="E173" s="38">
        <v>320.33999999999997</v>
      </c>
      <c r="F173" s="22"/>
      <c r="G173" s="22"/>
      <c r="H173" s="23"/>
      <c r="I173" s="51"/>
      <c r="J173" s="22"/>
      <c r="K173" s="43"/>
      <c r="L173" s="22"/>
      <c r="M173" s="22">
        <f>+(K174/1000)/15</f>
        <v>4.6793651867286839E-4</v>
      </c>
      <c r="N173" s="24" t="str">
        <f>+IF(M173&lt;$Q$163,"1","2")</f>
        <v>1</v>
      </c>
      <c r="O173" s="23"/>
      <c r="P173" s="25"/>
    </row>
    <row r="174" spans="1:20" x14ac:dyDescent="0.3">
      <c r="A174" s="1" t="s">
        <v>710</v>
      </c>
      <c r="B174" s="3">
        <v>14370.4043755444</v>
      </c>
      <c r="C174" s="38">
        <v>902783.3125</v>
      </c>
      <c r="D174" s="38">
        <v>710155.3125</v>
      </c>
      <c r="E174" s="38">
        <v>297.63</v>
      </c>
      <c r="F174" s="22">
        <v>6</v>
      </c>
      <c r="G174" s="22">
        <v>3</v>
      </c>
      <c r="H174" s="23">
        <f>+MAX(E173,E175)-E174</f>
        <v>22.70999999999998</v>
      </c>
      <c r="I174" s="51">
        <f>0.63*(2*9.81*H174)^(1/2)</f>
        <v>13.298376306151056</v>
      </c>
      <c r="J174" s="22">
        <v>3</v>
      </c>
      <c r="K174" s="23">
        <f>+J174*PI()*(0.05458/2)^2*1000</f>
        <v>7.0190477800930262</v>
      </c>
      <c r="L174" s="22">
        <v>12.94</v>
      </c>
      <c r="M174" s="22"/>
      <c r="N174" s="24" t="str">
        <f>+IF(K174&lt;L174,"CUMPLE Qs&lt;Qd","NO CUMPLE")</f>
        <v>CUMPLE Qs&lt;Qd</v>
      </c>
      <c r="O174" s="23">
        <f>2*(PI()*(0.15222/2)^2)*(H174^(0.5))/(0.63*(PI()*(0.08042/2)^2)*(2*9.81)^(1/2))</f>
        <v>12.23668581763069</v>
      </c>
      <c r="P174" s="25" t="str">
        <f>+IF(O174&lt;4*60*60,"CUMPLE T&lt;4h","NO CUMPLE")</f>
        <v>CUMPLE T&lt;4h</v>
      </c>
    </row>
    <row r="175" spans="1:20" x14ac:dyDescent="0.3">
      <c r="A175" s="1" t="s">
        <v>563</v>
      </c>
      <c r="B175" s="3">
        <v>14470.389849318901</v>
      </c>
      <c r="C175" s="38">
        <v>902835.25</v>
      </c>
      <c r="D175" s="38">
        <v>710069.875</v>
      </c>
      <c r="E175" s="38">
        <v>311.56</v>
      </c>
      <c r="F175" s="22"/>
      <c r="G175" s="22"/>
      <c r="H175" s="23"/>
      <c r="I175" s="51"/>
      <c r="J175" s="22"/>
      <c r="K175" s="43"/>
      <c r="L175" s="22"/>
      <c r="M175" s="22">
        <f>+(K176/1000)/15</f>
        <v>4.6793651867286839E-4</v>
      </c>
      <c r="N175" s="24" t="str">
        <f>+IF(M175&lt;$Q$163,"1","2")</f>
        <v>1</v>
      </c>
      <c r="O175" s="23"/>
      <c r="P175" s="25"/>
    </row>
    <row r="176" spans="1:20" x14ac:dyDescent="0.3">
      <c r="A176" s="1" t="s">
        <v>711</v>
      </c>
      <c r="B176" s="3">
        <v>14590.40945058</v>
      </c>
      <c r="C176" s="38">
        <v>902897.6875</v>
      </c>
      <c r="D176" s="38">
        <v>709967.375</v>
      </c>
      <c r="E176" s="38">
        <v>301.29300000000001</v>
      </c>
      <c r="F176" s="22">
        <v>6</v>
      </c>
      <c r="G176" s="22">
        <v>3</v>
      </c>
      <c r="H176" s="23">
        <f>+MAX(E175,E177)-E176</f>
        <v>21.757000000000005</v>
      </c>
      <c r="I176" s="51">
        <f>0.63*(2*9.81*H176)^(1/2)</f>
        <v>13.01636015735582</v>
      </c>
      <c r="J176" s="22">
        <v>3</v>
      </c>
      <c r="K176" s="23">
        <f>+J176*PI()*(0.05458/2)^2*1000</f>
        <v>7.0190477800930262</v>
      </c>
      <c r="L176" s="22">
        <v>12.94</v>
      </c>
      <c r="M176" s="22"/>
      <c r="N176" s="24" t="str">
        <f>+IF(K176&lt;L176,"CUMPLE Qs&lt;Qd","NO CUMPLE")</f>
        <v>CUMPLE Qs&lt;Qd</v>
      </c>
      <c r="O176" s="23">
        <f>2*(PI()*(0.15222/2)^2)*(H176^(0.5))/(0.63*(PI()*(0.08042/2)^2)*(2*9.81)^(1/2))</f>
        <v>11.977184738035785</v>
      </c>
      <c r="P176" s="25" t="str">
        <f>+IF(O176&lt;4*60*60,"CUMPLE T&lt;4h","NO CUMPLE")</f>
        <v>CUMPLE T&lt;4h</v>
      </c>
    </row>
    <row r="177" spans="1:16" x14ac:dyDescent="0.3">
      <c r="A177" s="1" t="s">
        <v>564</v>
      </c>
      <c r="B177" s="3">
        <v>14790.392159073101</v>
      </c>
      <c r="C177" s="38">
        <v>903001.6875</v>
      </c>
      <c r="D177" s="38">
        <v>709796.5625</v>
      </c>
      <c r="E177" s="38">
        <v>323.05</v>
      </c>
      <c r="F177" s="22"/>
      <c r="G177" s="22"/>
      <c r="H177" s="23"/>
      <c r="I177" s="51"/>
      <c r="J177" s="22"/>
      <c r="K177" s="43"/>
      <c r="L177" s="22"/>
      <c r="M177" s="22">
        <f>+(K178/1000)/15</f>
        <v>4.6793651867286839E-4</v>
      </c>
      <c r="N177" s="24" t="str">
        <f>+IF(M177&lt;$Q$163,"1","2")</f>
        <v>1</v>
      </c>
      <c r="O177" s="23"/>
      <c r="P177" s="25"/>
    </row>
    <row r="178" spans="1:16" x14ac:dyDescent="0.3">
      <c r="A178" s="1" t="s">
        <v>712</v>
      </c>
      <c r="B178" s="3">
        <v>14976.011204939599</v>
      </c>
      <c r="C178" s="38">
        <v>903098.1875</v>
      </c>
      <c r="D178" s="38">
        <v>709638</v>
      </c>
      <c r="E178" s="38">
        <v>302.83</v>
      </c>
      <c r="F178" s="22">
        <v>6</v>
      </c>
      <c r="G178" s="22">
        <v>3</v>
      </c>
      <c r="H178" s="23">
        <f>+MAX(E177,E179)-E178</f>
        <v>20.220000000000027</v>
      </c>
      <c r="I178" s="51">
        <f>0.63*(2*9.81*H178)^(1/2)</f>
        <v>12.548176726520877</v>
      </c>
      <c r="J178" s="22">
        <v>3</v>
      </c>
      <c r="K178" s="23">
        <f>+J178*PI()*(0.05458/2)^2*1000</f>
        <v>7.0190477800930262</v>
      </c>
      <c r="L178" s="22">
        <v>12.94</v>
      </c>
      <c r="M178" s="22"/>
      <c r="N178" s="24" t="str">
        <f>+IF(K178&lt;L178,"CUMPLE Qs&lt;Qd","NO CUMPLE")</f>
        <v>CUMPLE Qs&lt;Qd</v>
      </c>
      <c r="O178" s="23">
        <f>2*(PI()*(0.15222/2)^2)*(H178^(0.5))/(0.63*(PI()*(0.08042/2)^2)*(2*9.81)^(1/2))</f>
        <v>11.546379245977501</v>
      </c>
      <c r="P178" s="25" t="str">
        <f>+IF(O178&lt;4*60*60,"CUMPLE T&lt;4h","NO CUMPLE")</f>
        <v>CUMPLE T&lt;4h</v>
      </c>
    </row>
    <row r="179" spans="1:16" x14ac:dyDescent="0.3">
      <c r="A179" s="1" t="s">
        <v>565</v>
      </c>
      <c r="B179" s="3">
        <v>15035.9902581772</v>
      </c>
      <c r="C179" s="38">
        <v>903107.5</v>
      </c>
      <c r="D179" s="38">
        <v>709579.3125</v>
      </c>
      <c r="E179" s="38">
        <v>307.67</v>
      </c>
      <c r="F179" s="22"/>
      <c r="G179" s="22"/>
      <c r="H179" s="23"/>
      <c r="I179" s="51"/>
      <c r="J179" s="22"/>
      <c r="K179" s="43"/>
      <c r="L179" s="22"/>
      <c r="M179" s="22">
        <f>+(K180/1000)/15</f>
        <v>4.6793651867286839E-4</v>
      </c>
      <c r="N179" s="24" t="str">
        <f>+IF(M179&lt;$Q$163,"1","2")</f>
        <v>1</v>
      </c>
      <c r="O179" s="23"/>
      <c r="P179" s="25"/>
    </row>
    <row r="180" spans="1:16" x14ac:dyDescent="0.3">
      <c r="A180" s="1" t="s">
        <v>713</v>
      </c>
      <c r="B180" s="3">
        <v>15125.4125502564</v>
      </c>
      <c r="C180" s="38">
        <v>903117.375</v>
      </c>
      <c r="D180" s="38">
        <v>709490.4375</v>
      </c>
      <c r="E180" s="38">
        <v>295.10719999999998</v>
      </c>
      <c r="F180" s="22">
        <v>6</v>
      </c>
      <c r="G180" s="22">
        <v>3</v>
      </c>
      <c r="H180" s="23">
        <f>+MAX(E179,E181)-E180</f>
        <v>22.922799999999995</v>
      </c>
      <c r="I180" s="51">
        <f>0.63*(2*9.81*H180)^(1/2)</f>
        <v>13.360536061790334</v>
      </c>
      <c r="J180" s="22">
        <v>3</v>
      </c>
      <c r="K180" s="23">
        <f>+J180*PI()*(0.05458/2)^2*1000</f>
        <v>7.0190477800930262</v>
      </c>
      <c r="L180" s="22">
        <v>12.94</v>
      </c>
      <c r="M180" s="22"/>
      <c r="N180" s="24" t="str">
        <f>+IF(K180&lt;L180,"CUMPLE Qs&lt;Qd","NO CUMPLE")</f>
        <v>CUMPLE Qs&lt;Qd</v>
      </c>
      <c r="O180" s="23">
        <f>2*(PI()*(0.15222/2)^2)*(H180^(0.5))/(0.63*(PI()*(0.08042/2)^2)*(2*9.81)^(1/2))</f>
        <v>12.293882980859308</v>
      </c>
      <c r="P180" s="25" t="str">
        <f>+IF(O180&lt;4*60*60,"CUMPLE T&lt;4h","NO CUMPLE")</f>
        <v>CUMPLE T&lt;4h</v>
      </c>
    </row>
    <row r="181" spans="1:16" x14ac:dyDescent="0.3">
      <c r="A181" s="1" t="s">
        <v>566</v>
      </c>
      <c r="B181" s="3">
        <v>15481.0163057601</v>
      </c>
      <c r="C181" s="38">
        <v>903156.5625</v>
      </c>
      <c r="D181" s="38">
        <v>709137</v>
      </c>
      <c r="E181" s="38">
        <v>318.02999999999997</v>
      </c>
      <c r="F181" s="22"/>
      <c r="G181" s="22"/>
      <c r="H181" s="23"/>
      <c r="I181" s="51"/>
      <c r="J181" s="22"/>
      <c r="K181" s="43"/>
      <c r="L181" s="22"/>
      <c r="M181" s="22">
        <f>+(K182/1000)/15</f>
        <v>4.6793651867286839E-4</v>
      </c>
      <c r="N181" s="24" t="str">
        <f>+IF(M181&lt;$Q$163,"1","2")</f>
        <v>1</v>
      </c>
      <c r="O181" s="23"/>
      <c r="P181" s="25"/>
    </row>
    <row r="182" spans="1:16" x14ac:dyDescent="0.3">
      <c r="A182" s="1" t="s">
        <v>714</v>
      </c>
      <c r="B182" s="3">
        <v>15656.022957708999</v>
      </c>
      <c r="C182" s="38">
        <v>903175.875</v>
      </c>
      <c r="D182" s="38">
        <v>708963.0625</v>
      </c>
      <c r="E182" s="38">
        <v>293.19</v>
      </c>
      <c r="F182" s="22">
        <v>6</v>
      </c>
      <c r="G182" s="22">
        <v>3</v>
      </c>
      <c r="H182" s="23">
        <f>+MAX(E181,E183)-E182</f>
        <v>31.370000000000005</v>
      </c>
      <c r="I182" s="51">
        <f>0.63*(2*9.81*H182)^(1/2)</f>
        <v>15.629580092248164</v>
      </c>
      <c r="J182" s="22">
        <v>3</v>
      </c>
      <c r="K182" s="23">
        <f>+J182*PI()*(0.05458/2)^2*1000</f>
        <v>7.0190477800930262</v>
      </c>
      <c r="L182" s="22">
        <v>12.94</v>
      </c>
      <c r="M182" s="22"/>
      <c r="N182" s="24" t="str">
        <f>+IF(K182&lt;L182,"CUMPLE Qs&lt;Qd","NO CUMPLE")</f>
        <v>CUMPLE Qs&lt;Qd</v>
      </c>
      <c r="O182" s="23">
        <f>2*(PI()*(0.15222/2)^2)*(H182^(0.5))/(0.63*(PI()*(0.08042/2)^2)*(2*9.81)^(1/2))</f>
        <v>14.381775387260845</v>
      </c>
      <c r="P182" s="25" t="str">
        <f>+IF(O182&lt;4*60*60,"CUMPLE T&lt;4h","NO CUMPLE")</f>
        <v>CUMPLE T&lt;4h</v>
      </c>
    </row>
    <row r="183" spans="1:16" x14ac:dyDescent="0.3">
      <c r="A183" s="1" t="s">
        <v>567</v>
      </c>
      <c r="B183" s="3">
        <v>15875.989064597001</v>
      </c>
      <c r="C183" s="38">
        <v>903200.125</v>
      </c>
      <c r="D183" s="38">
        <v>708744.4375</v>
      </c>
      <c r="E183" s="38">
        <v>324.56</v>
      </c>
      <c r="F183" s="22"/>
      <c r="G183" s="22"/>
      <c r="H183" s="23"/>
      <c r="I183" s="51"/>
      <c r="J183" s="22"/>
      <c r="K183" s="43"/>
      <c r="L183" s="22"/>
      <c r="M183" s="22">
        <f>+(K184/1000)/15</f>
        <v>4.6793651867286839E-4</v>
      </c>
      <c r="N183" s="24" t="str">
        <f>+IF(M183&lt;$Q$163,"1","2")</f>
        <v>1</v>
      </c>
      <c r="O183" s="23"/>
      <c r="P183" s="25"/>
    </row>
    <row r="184" spans="1:16" x14ac:dyDescent="0.3">
      <c r="A184" s="1" t="s">
        <v>715</v>
      </c>
      <c r="B184" s="3">
        <v>16181.9953269671</v>
      </c>
      <c r="C184" s="38">
        <v>903174.875</v>
      </c>
      <c r="D184" s="38">
        <v>708441.5</v>
      </c>
      <c r="E184" s="38">
        <v>305.02</v>
      </c>
      <c r="F184" s="22">
        <v>6</v>
      </c>
      <c r="G184" s="22">
        <v>3</v>
      </c>
      <c r="H184" s="23">
        <f>+MAX(E183,E185)-E184</f>
        <v>19.54000000000002</v>
      </c>
      <c r="I184" s="51">
        <f>0.63*(2*9.81*H184)^(1/2)</f>
        <v>12.335374259421569</v>
      </c>
      <c r="J184" s="22">
        <v>3</v>
      </c>
      <c r="K184" s="23">
        <f>+J184*PI()*(0.05458/2)^2*1000</f>
        <v>7.0190477800930262</v>
      </c>
      <c r="L184" s="22">
        <v>12.94</v>
      </c>
      <c r="M184" s="22"/>
      <c r="N184" s="24" t="str">
        <f>+IF(K184&lt;L184,"CUMPLE Qs&lt;Qd","NO CUMPLE")</f>
        <v>CUMPLE Qs&lt;Qd</v>
      </c>
      <c r="O184" s="23">
        <f>2*(PI()*(0.15222/2)^2)*(H184^(0.5))/(0.63*(PI()*(0.08042/2)^2)*(2*9.81)^(1/2))</f>
        <v>11.350566097728231</v>
      </c>
      <c r="P184" s="25" t="str">
        <f>+IF(O184&lt;4*60*60,"CUMPLE T&lt;4h","NO CUMPLE")</f>
        <v>CUMPLE T&lt;4h</v>
      </c>
    </row>
    <row r="185" spans="1:16" x14ac:dyDescent="0.3">
      <c r="A185" s="1" t="s">
        <v>568</v>
      </c>
      <c r="B185" s="3">
        <v>16436.026284492698</v>
      </c>
      <c r="C185" s="38">
        <v>903136.5625</v>
      </c>
      <c r="D185" s="38">
        <v>708190.375</v>
      </c>
      <c r="E185" s="38">
        <v>318.85000000000002</v>
      </c>
      <c r="F185" s="22"/>
      <c r="G185" s="22"/>
      <c r="H185" s="23"/>
      <c r="I185" s="51"/>
      <c r="J185" s="22"/>
      <c r="K185" s="43"/>
      <c r="L185" s="22"/>
      <c r="M185" s="22">
        <f>+(K186/1000)/15</f>
        <v>4.6793651867286839E-4</v>
      </c>
      <c r="N185" s="24" t="str">
        <f>+IF(M185&lt;$Q$163,"1","2")</f>
        <v>1</v>
      </c>
      <c r="O185" s="23"/>
      <c r="P185" s="25"/>
    </row>
    <row r="186" spans="1:16" x14ac:dyDescent="0.3">
      <c r="A186" s="1" t="s">
        <v>716</v>
      </c>
      <c r="B186" s="3">
        <v>16662.991055032398</v>
      </c>
      <c r="C186" s="38">
        <v>903102.375</v>
      </c>
      <c r="D186" s="38">
        <v>707966</v>
      </c>
      <c r="E186" s="38">
        <v>299.17</v>
      </c>
      <c r="F186" s="22">
        <v>6</v>
      </c>
      <c r="G186" s="22">
        <v>3</v>
      </c>
      <c r="H186" s="23">
        <f>+MAX(E185,E187)-E186</f>
        <v>19.680000000000007</v>
      </c>
      <c r="I186" s="51">
        <f>0.63*(2*9.81*H186)^(1/2)</f>
        <v>12.37948557251068</v>
      </c>
      <c r="J186" s="22">
        <v>3</v>
      </c>
      <c r="K186" s="23">
        <f>+J186*PI()*(0.05458/2)^2*1000</f>
        <v>7.0190477800930262</v>
      </c>
      <c r="L186" s="22">
        <v>12.94</v>
      </c>
      <c r="M186" s="22"/>
      <c r="N186" s="24" t="str">
        <f>+IF(K186&lt;L186,"CUMPLE Qs&lt;Qd","NO CUMPLE")</f>
        <v>CUMPLE Qs&lt;Qd</v>
      </c>
      <c r="O186" s="23">
        <f>2*(PI()*(0.15222/2)^2)*(H186^(0.5))/(0.63*(PI()*(0.08042/2)^2)*(2*9.81)^(1/2))</f>
        <v>11.391155735654548</v>
      </c>
      <c r="P186" s="25" t="str">
        <f>+IF(O186&lt;4*60*60,"CUMPLE T&lt;4h","NO CUMPLE")</f>
        <v>CUMPLE T&lt;4h</v>
      </c>
    </row>
    <row r="187" spans="1:16" x14ac:dyDescent="0.3">
      <c r="A187" s="1" t="s">
        <v>569</v>
      </c>
      <c r="B187" s="3">
        <v>16776.036280957698</v>
      </c>
      <c r="C187" s="38">
        <v>903085.3125</v>
      </c>
      <c r="D187" s="38">
        <v>707854.25</v>
      </c>
      <c r="E187" s="38">
        <v>309.76</v>
      </c>
      <c r="F187" s="22"/>
      <c r="G187" s="22"/>
      <c r="H187" s="23"/>
      <c r="I187" s="51"/>
      <c r="J187" s="22"/>
      <c r="K187" s="43"/>
      <c r="L187" s="22"/>
      <c r="M187" s="22">
        <f>+(K188/1000)/15</f>
        <v>4.6793651867286839E-4</v>
      </c>
      <c r="N187" s="24" t="str">
        <f>+IF(M187&lt;$Q$163,"1","2")</f>
        <v>1</v>
      </c>
      <c r="O187" s="23"/>
      <c r="P187" s="25"/>
    </row>
    <row r="188" spans="1:16" x14ac:dyDescent="0.3">
      <c r="A188" s="1" t="s">
        <v>717</v>
      </c>
      <c r="B188" s="3">
        <v>17016.030479678699</v>
      </c>
      <c r="C188" s="38">
        <v>903049.125</v>
      </c>
      <c r="D188" s="38">
        <v>707617</v>
      </c>
      <c r="E188" s="38">
        <v>282.52999999999997</v>
      </c>
      <c r="F188" s="22">
        <v>6</v>
      </c>
      <c r="G188" s="22">
        <v>3</v>
      </c>
      <c r="H188" s="23">
        <f>+MAX(E187,E189)-E188</f>
        <v>32.550000000000011</v>
      </c>
      <c r="I188" s="51">
        <f>0.63*(2*9.81*H188)^(1/2)</f>
        <v>15.920824221754351</v>
      </c>
      <c r="J188" s="22">
        <v>3</v>
      </c>
      <c r="K188" s="23">
        <f>+J188*PI()*(0.05458/2)^2*1000</f>
        <v>7.0190477800930262</v>
      </c>
      <c r="L188" s="22">
        <v>12.94</v>
      </c>
      <c r="M188" s="22"/>
      <c r="N188" s="24" t="str">
        <f>+IF(K188&lt;L188,"CUMPLE Qs&lt;Qd","NO CUMPLE")</f>
        <v>CUMPLE Qs&lt;Qd</v>
      </c>
      <c r="O188" s="23">
        <f>2*(PI()*(0.15222/2)^2)*(H188^(0.5))/(0.63*(PI()*(0.08042/2)^2)*(2*9.81)^(1/2))</f>
        <v>14.649767721584258</v>
      </c>
      <c r="P188" s="25" t="str">
        <f>+IF(O188&lt;4*60*60,"CUMPLE T&lt;4h","NO CUMPLE")</f>
        <v>CUMPLE T&lt;4h</v>
      </c>
    </row>
    <row r="189" spans="1:16" x14ac:dyDescent="0.3">
      <c r="A189" s="1" t="s">
        <v>570</v>
      </c>
      <c r="B189" s="3">
        <v>17266.013052684099</v>
      </c>
      <c r="C189" s="38">
        <v>903011.4375</v>
      </c>
      <c r="D189" s="38">
        <v>707369.875</v>
      </c>
      <c r="E189" s="38">
        <v>315.08</v>
      </c>
      <c r="F189" s="22"/>
      <c r="G189" s="22"/>
      <c r="H189" s="23"/>
      <c r="I189" s="51"/>
      <c r="J189" s="22"/>
      <c r="K189" s="43"/>
      <c r="L189" s="22"/>
      <c r="M189" s="22">
        <f>+(K190/1000)/15</f>
        <v>4.6793651867286839E-4</v>
      </c>
      <c r="N189" s="24" t="str">
        <f>+IF(M189&lt;$Q$163,"1","2")</f>
        <v>1</v>
      </c>
      <c r="O189" s="23"/>
      <c r="P189" s="25"/>
    </row>
    <row r="190" spans="1:16" x14ac:dyDescent="0.3">
      <c r="A190" s="1" t="s">
        <v>718</v>
      </c>
      <c r="B190" s="3">
        <v>17416.032353088998</v>
      </c>
      <c r="C190" s="38">
        <v>902988.875</v>
      </c>
      <c r="D190" s="38">
        <v>707221.5625</v>
      </c>
      <c r="E190" s="38">
        <v>284.851</v>
      </c>
      <c r="F190" s="22">
        <v>6</v>
      </c>
      <c r="G190" s="22">
        <v>3</v>
      </c>
      <c r="H190" s="23">
        <f>+MAX(E189,E191)-E190</f>
        <v>30.228999999999985</v>
      </c>
      <c r="I190" s="51">
        <f>0.63*(2*9.81*H190)^(1/2)</f>
        <v>15.342705229587118</v>
      </c>
      <c r="J190" s="22">
        <v>3</v>
      </c>
      <c r="K190" s="23">
        <f>+J190*PI()*(0.05458/2)^2*1000</f>
        <v>7.0190477800930262</v>
      </c>
      <c r="L190" s="22">
        <v>12.94</v>
      </c>
      <c r="M190" s="22"/>
      <c r="N190" s="24" t="str">
        <f>+IF(K190&lt;L190,"CUMPLE Qs&lt;Qd","NO CUMPLE")</f>
        <v>CUMPLE Qs&lt;Qd</v>
      </c>
      <c r="O190" s="23">
        <f>2*(PI()*(0.15222/2)^2)*(H190^(0.5))/(0.63*(PI()*(0.08042/2)^2)*(2*9.81)^(1/2))</f>
        <v>14.117803494561775</v>
      </c>
      <c r="P190" s="25" t="str">
        <f>+IF(O190&lt;4*60*60,"CUMPLE T&lt;4h","NO CUMPLE")</f>
        <v>CUMPLE T&lt;4h</v>
      </c>
    </row>
    <row r="191" spans="1:16" x14ac:dyDescent="0.3">
      <c r="A191" s="1" t="s">
        <v>571</v>
      </c>
      <c r="B191" s="3">
        <v>17616.011636159899</v>
      </c>
      <c r="C191" s="38">
        <v>902958.6875</v>
      </c>
      <c r="D191" s="38">
        <v>707023.875</v>
      </c>
      <c r="E191" s="38">
        <v>313.61</v>
      </c>
      <c r="F191" s="22"/>
      <c r="G191" s="22"/>
      <c r="H191" s="23"/>
      <c r="I191" s="51"/>
      <c r="J191" s="22"/>
      <c r="K191" s="43"/>
      <c r="L191" s="22"/>
      <c r="M191" s="22">
        <f>+(K192/1000)/15</f>
        <v>4.6793651867286839E-4</v>
      </c>
      <c r="N191" s="24" t="str">
        <f>+IF(M191&lt;$Q$163,"1","2")</f>
        <v>1</v>
      </c>
      <c r="O191" s="23"/>
      <c r="P191" s="25"/>
    </row>
    <row r="192" spans="1:16" x14ac:dyDescent="0.3">
      <c r="A192" s="1" t="s">
        <v>719</v>
      </c>
      <c r="B192" s="3">
        <v>17716.027448245699</v>
      </c>
      <c r="C192" s="38">
        <v>902943.625</v>
      </c>
      <c r="D192" s="38">
        <v>706925</v>
      </c>
      <c r="E192" s="38">
        <v>299.33999999999997</v>
      </c>
      <c r="F192" s="22">
        <v>6</v>
      </c>
      <c r="G192" s="22">
        <v>3</v>
      </c>
      <c r="H192" s="23">
        <f>+MAX(E191,E193)-E192</f>
        <v>14.270000000000039</v>
      </c>
      <c r="I192" s="51">
        <f>0.63*(2*9.81*H192)^(1/2)</f>
        <v>10.541490884120725</v>
      </c>
      <c r="J192" s="22">
        <v>3</v>
      </c>
      <c r="K192" s="23">
        <f>+J192*PI()*(0.05458/2)^2*1000</f>
        <v>7.0190477800930262</v>
      </c>
      <c r="L192" s="22">
        <v>12.94</v>
      </c>
      <c r="M192" s="22"/>
      <c r="N192" s="24" t="str">
        <f>+IF(K192&lt;L192,"CUMPLE Qs&lt;Qd","NO CUMPLE")</f>
        <v>CUMPLE Qs&lt;Qd</v>
      </c>
      <c r="O192" s="23">
        <f>2*(PI()*(0.15222/2)^2)*(H192^(0.5))/(0.63*(PI()*(0.08042/2)^2)*(2*9.81)^(1/2))</f>
        <v>9.6998993733346701</v>
      </c>
      <c r="P192" s="25" t="str">
        <f>+IF(O192&lt;4*60*60,"CUMPLE T&lt;4h","NO CUMPLE")</f>
        <v>CUMPLE T&lt;4h</v>
      </c>
    </row>
    <row r="193" spans="1:16" x14ac:dyDescent="0.3">
      <c r="A193" s="1" t="s">
        <v>572</v>
      </c>
      <c r="B193" s="3">
        <v>17815.981437704399</v>
      </c>
      <c r="C193" s="38">
        <v>902928.5625</v>
      </c>
      <c r="D193" s="38">
        <v>706826.1875</v>
      </c>
      <c r="E193" s="38">
        <v>310.38</v>
      </c>
      <c r="F193" s="22"/>
      <c r="G193" s="22"/>
      <c r="H193" s="23"/>
      <c r="I193" s="51"/>
      <c r="J193" s="22"/>
      <c r="K193" s="43"/>
      <c r="L193" s="22"/>
      <c r="M193" s="22">
        <f>+(K194/1000)/15</f>
        <v>4.6793651867286839E-4</v>
      </c>
      <c r="N193" s="24" t="str">
        <f>+IF(M193&lt;$Q$163,"1","2")</f>
        <v>1</v>
      </c>
      <c r="O193" s="23"/>
      <c r="P193" s="25"/>
    </row>
    <row r="194" spans="1:16" x14ac:dyDescent="0.3">
      <c r="A194" s="1" t="s">
        <v>720</v>
      </c>
      <c r="B194" s="3">
        <v>18055.999073998501</v>
      </c>
      <c r="C194" s="38">
        <v>902917.4375</v>
      </c>
      <c r="D194" s="38">
        <v>706589.0625</v>
      </c>
      <c r="E194" s="38">
        <v>275.67039999999997</v>
      </c>
      <c r="F194" s="22">
        <v>6</v>
      </c>
      <c r="G194" s="22">
        <v>3</v>
      </c>
      <c r="H194" s="23">
        <f>+MAX(E193,E195)-E194</f>
        <v>34.709600000000023</v>
      </c>
      <c r="I194" s="51">
        <f>0.63*(2*9.81*H194)^(1/2)</f>
        <v>16.440493712440642</v>
      </c>
      <c r="J194" s="22">
        <v>3</v>
      </c>
      <c r="K194" s="23">
        <f>+J194*PI()*(0.05458/2)^2*1000</f>
        <v>7.0190477800930262</v>
      </c>
      <c r="L194" s="22">
        <v>12.94</v>
      </c>
      <c r="M194" s="22"/>
      <c r="N194" s="24" t="str">
        <f>+IF(K194&lt;L194,"CUMPLE Qs&lt;Qd","NO CUMPLE")</f>
        <v>CUMPLE Qs&lt;Qd</v>
      </c>
      <c r="O194" s="23">
        <f>2*(PI()*(0.15222/2)^2)*(H194^(0.5))/(0.63*(PI()*(0.08042/2)^2)*(2*9.81)^(1/2))</f>
        <v>15.127948827317814</v>
      </c>
      <c r="P194" s="25" t="str">
        <f>+IF(O194&lt;4*60*60,"CUMPLE T&lt;4h","NO CUMPLE")</f>
        <v>CUMPLE T&lt;4h</v>
      </c>
    </row>
    <row r="195" spans="1:16" x14ac:dyDescent="0.3">
      <c r="A195" s="1" t="s">
        <v>573</v>
      </c>
      <c r="B195" s="3">
        <v>18296.016354696501</v>
      </c>
      <c r="C195" s="38">
        <v>902940.375</v>
      </c>
      <c r="D195" s="38">
        <v>706352.8125</v>
      </c>
      <c r="E195" s="38">
        <v>306.82</v>
      </c>
      <c r="F195" s="22"/>
      <c r="G195" s="22"/>
      <c r="H195" s="23"/>
      <c r="I195" s="51"/>
      <c r="J195" s="22"/>
      <c r="K195" s="43"/>
      <c r="L195" s="22"/>
      <c r="M195" s="22">
        <f>+(K196/1000)/15</f>
        <v>4.6793651867286839E-4</v>
      </c>
      <c r="N195" s="24" t="str">
        <f>+IF(M195&lt;$Q$163,"1","2")</f>
        <v>1</v>
      </c>
      <c r="O195" s="23"/>
      <c r="P195" s="25"/>
    </row>
    <row r="196" spans="1:16" x14ac:dyDescent="0.3">
      <c r="A196" s="1" t="s">
        <v>721</v>
      </c>
      <c r="B196" s="3">
        <v>18495.991529808001</v>
      </c>
      <c r="C196" s="38">
        <v>902893.125</v>
      </c>
      <c r="D196" s="38">
        <v>706158.5</v>
      </c>
      <c r="E196" s="38">
        <v>287.68</v>
      </c>
      <c r="F196" s="22">
        <v>6</v>
      </c>
      <c r="G196" s="22">
        <v>3</v>
      </c>
      <c r="H196" s="23">
        <f>+MAX(E195,E197)-E196</f>
        <v>26.269999999999982</v>
      </c>
      <c r="I196" s="51">
        <f>0.63*(2*9.81*H196)^(1/2)</f>
        <v>14.302767776203313</v>
      </c>
      <c r="J196" s="22">
        <v>3</v>
      </c>
      <c r="K196" s="23">
        <f>+J196*PI()*(0.05458/2)^2*1000</f>
        <v>7.0190477800930262</v>
      </c>
      <c r="L196" s="22">
        <v>12.94</v>
      </c>
      <c r="M196" s="22"/>
      <c r="N196" s="24" t="str">
        <f>+IF(K196&lt;L196,"CUMPLE Qs&lt;Qd","NO CUMPLE")</f>
        <v>CUMPLE Qs&lt;Qd</v>
      </c>
      <c r="O196" s="23">
        <f>2*(PI()*(0.15222/2)^2)*(H196^(0.5))/(0.63*(PI()*(0.08042/2)^2)*(2*9.81)^(1/2))</f>
        <v>13.160890590754221</v>
      </c>
      <c r="P196" s="25" t="str">
        <f>+IF(O196&lt;4*60*60,"CUMPLE T&lt;4h","NO CUMPLE")</f>
        <v>CUMPLE T&lt;4h</v>
      </c>
    </row>
    <row r="197" spans="1:16" x14ac:dyDescent="0.3">
      <c r="A197" s="1" t="s">
        <v>574</v>
      </c>
      <c r="B197" s="3">
        <v>19276.026810109801</v>
      </c>
      <c r="C197" s="38">
        <v>902740.25</v>
      </c>
      <c r="D197" s="38">
        <v>705394.0625</v>
      </c>
      <c r="E197" s="38">
        <v>313.95</v>
      </c>
      <c r="F197" s="22"/>
      <c r="G197" s="22"/>
      <c r="H197" s="23"/>
      <c r="I197" s="51"/>
      <c r="J197" s="22"/>
      <c r="K197" s="43"/>
      <c r="L197" s="22"/>
      <c r="M197" s="22">
        <f>+(K198/1000)/15</f>
        <v>4.6793651867286839E-4</v>
      </c>
      <c r="N197" s="24" t="str">
        <f>+IF(M197&lt;$Q$163,"1","2")</f>
        <v>1</v>
      </c>
      <c r="O197" s="23"/>
      <c r="P197" s="25"/>
    </row>
    <row r="198" spans="1:16" x14ac:dyDescent="0.3">
      <c r="A198" s="1" t="s">
        <v>722</v>
      </c>
      <c r="B198" s="3">
        <v>19382.0332047228</v>
      </c>
      <c r="C198" s="38">
        <v>902723.5</v>
      </c>
      <c r="D198" s="38">
        <v>705289.6875</v>
      </c>
      <c r="E198" s="38">
        <v>289.10000000000002</v>
      </c>
      <c r="F198" s="22">
        <v>6</v>
      </c>
      <c r="G198" s="22">
        <v>3</v>
      </c>
      <c r="H198" s="23">
        <f>+MAX(E197,E199)-E198</f>
        <v>24.849999999999966</v>
      </c>
      <c r="I198" s="51">
        <f>0.63*(2*9.81*H198)^(1/2)</f>
        <v>13.910836542063159</v>
      </c>
      <c r="J198" s="22">
        <v>3</v>
      </c>
      <c r="K198" s="23">
        <f>+J198*PI()*(0.05458/2)^2*1000</f>
        <v>7.0190477800930262</v>
      </c>
      <c r="L198" s="22">
        <v>12.94</v>
      </c>
      <c r="M198" s="22"/>
      <c r="N198" s="24" t="str">
        <f>+IF(K198&lt;L198,"CUMPLE Qs&lt;Qd","NO CUMPLE")</f>
        <v>CUMPLE Qs&lt;Qd</v>
      </c>
      <c r="O198" s="23">
        <f>2*(PI()*(0.15222/2)^2)*(H198^(0.5))/(0.63*(PI()*(0.08042/2)^2)*(2*9.81)^(1/2))</f>
        <v>12.800249617459535</v>
      </c>
      <c r="P198" s="25" t="str">
        <f>+IF(O198&lt;4*60*60,"CUMPLE T&lt;4h","NO CUMPLE")</f>
        <v>CUMPLE T&lt;4h</v>
      </c>
    </row>
    <row r="199" spans="1:16" x14ac:dyDescent="0.3">
      <c r="A199" s="1" t="s">
        <v>575</v>
      </c>
      <c r="B199" s="3">
        <v>19916.0167552651</v>
      </c>
      <c r="C199" s="38">
        <v>902919.1875</v>
      </c>
      <c r="D199" s="38">
        <v>704793.5</v>
      </c>
      <c r="E199" s="38">
        <v>305.48</v>
      </c>
      <c r="F199" s="22"/>
      <c r="G199" s="22"/>
      <c r="H199" s="23"/>
      <c r="I199" s="51"/>
      <c r="J199" s="22"/>
      <c r="K199" s="43"/>
      <c r="L199" s="22"/>
      <c r="M199" s="22">
        <f>+(K200/1000)/15</f>
        <v>4.6793651867286839E-4</v>
      </c>
      <c r="N199" s="24" t="str">
        <f>+IF(M199&lt;$Q$163,"1","2")</f>
        <v>1</v>
      </c>
      <c r="O199" s="23"/>
      <c r="P199" s="25"/>
    </row>
    <row r="200" spans="1:16" x14ac:dyDescent="0.3">
      <c r="A200" s="1" t="s">
        <v>723</v>
      </c>
      <c r="B200" s="3">
        <v>20615.995050367401</v>
      </c>
      <c r="C200" s="38">
        <v>903072.3125</v>
      </c>
      <c r="D200" s="38">
        <v>704110.8125</v>
      </c>
      <c r="E200" s="38">
        <v>278.70479999999998</v>
      </c>
      <c r="F200" s="22">
        <v>6</v>
      </c>
      <c r="G200" s="22">
        <v>3</v>
      </c>
      <c r="H200" s="23">
        <f>+MAX(E199,E201)-E200</f>
        <v>35.615200000000016</v>
      </c>
      <c r="I200" s="51">
        <f>0.63*(2*9.81*H200)^(1/2)</f>
        <v>16.653585256802817</v>
      </c>
      <c r="J200" s="22">
        <v>3</v>
      </c>
      <c r="K200" s="23">
        <f>+J200*PI()*(0.05458/2)^2*1000</f>
        <v>7.0190477800930262</v>
      </c>
      <c r="L200" s="22">
        <v>12.94</v>
      </c>
      <c r="M200" s="22"/>
      <c r="N200" s="24" t="str">
        <f>+IF(K200&lt;L200,"CUMPLE Qs&lt;Qd","NO CUMPLE")</f>
        <v>CUMPLE Qs&lt;Qd</v>
      </c>
      <c r="O200" s="23">
        <f>2*(PI()*(0.15222/2)^2)*(H200^(0.5))/(0.63*(PI()*(0.08042/2)^2)*(2*9.81)^(1/2))</f>
        <v>15.324027974028949</v>
      </c>
      <c r="P200" s="25" t="str">
        <f>+IF(O200&lt;4*60*60,"CUMPLE T&lt;4h","NO CUMPLE")</f>
        <v>CUMPLE T&lt;4h</v>
      </c>
    </row>
    <row r="201" spans="1:16" ht="14.25" customHeight="1" x14ac:dyDescent="0.3">
      <c r="A201" s="1" t="s">
        <v>576</v>
      </c>
      <c r="B201" s="3">
        <v>21216.0154935264</v>
      </c>
      <c r="C201" s="38">
        <v>903159.25</v>
      </c>
      <c r="D201" s="38">
        <v>703517.125</v>
      </c>
      <c r="E201" s="38">
        <v>314.32</v>
      </c>
      <c r="F201" s="22"/>
      <c r="G201" s="22"/>
      <c r="H201" s="23"/>
      <c r="I201" s="51"/>
      <c r="J201" s="22"/>
      <c r="K201" s="43"/>
      <c r="L201" s="22"/>
      <c r="M201" s="22">
        <f>+(K202/1000)/15</f>
        <v>4.6793651867286839E-4</v>
      </c>
      <c r="N201" s="24" t="str">
        <f>+IF(M201&lt;$Q$163,"1","2")</f>
        <v>1</v>
      </c>
      <c r="O201" s="23"/>
      <c r="P201" s="25"/>
    </row>
    <row r="202" spans="1:16" ht="14.25" customHeight="1" x14ac:dyDescent="0.3">
      <c r="A202" s="1" t="s">
        <v>724</v>
      </c>
      <c r="B202" s="3">
        <v>21295.9809021869</v>
      </c>
      <c r="C202" s="38">
        <v>903170.8125</v>
      </c>
      <c r="D202" s="38">
        <v>703438</v>
      </c>
      <c r="E202" s="38">
        <v>309.07</v>
      </c>
      <c r="F202" s="22">
        <v>6</v>
      </c>
      <c r="G202" s="22">
        <v>3</v>
      </c>
      <c r="H202" s="23">
        <f>+MAX(E201,E203)-E202</f>
        <v>5.910000000000025</v>
      </c>
      <c r="I202" s="51">
        <f>0.63*(2*9.81*H202)^(1/2)</f>
        <v>6.783968011422238</v>
      </c>
      <c r="J202" s="22">
        <v>3</v>
      </c>
      <c r="K202" s="23">
        <f>+J202*PI()*(0.05458/2)^2*1000</f>
        <v>7.0190477800930262</v>
      </c>
      <c r="L202" s="22">
        <v>12.94</v>
      </c>
      <c r="M202" s="22"/>
      <c r="N202" s="24" t="str">
        <f>+IF(K202&lt;L202,"CUMPLE Qs&lt;Qd","NO CUMPLE")</f>
        <v>CUMPLE Qs&lt;Qd</v>
      </c>
      <c r="O202" s="23">
        <f>2*(PI()*(0.15222/2)^2)*(H202^(0.5))/(0.63*(PI()*(0.08042/2)^2)*(2*9.81)^(1/2))</f>
        <v>6.2423624690356858</v>
      </c>
      <c r="P202" s="25" t="str">
        <f>+IF(O202&lt;4*60*60,"CUMPLE T&lt;4h","NO CUMPLE")</f>
        <v>CUMPLE T&lt;4h</v>
      </c>
    </row>
    <row r="203" spans="1:16" ht="14.25" customHeight="1" x14ac:dyDescent="0.3">
      <c r="A203" s="1" t="s">
        <v>577</v>
      </c>
      <c r="B203" s="3">
        <v>21376.0172319091</v>
      </c>
      <c r="C203" s="38">
        <v>903182.4375</v>
      </c>
      <c r="D203" s="38">
        <v>703358.8125</v>
      </c>
      <c r="E203" s="38">
        <v>314.98</v>
      </c>
      <c r="F203" s="22"/>
      <c r="G203" s="22"/>
      <c r="H203" s="23"/>
      <c r="I203" s="51"/>
      <c r="J203" s="22"/>
      <c r="K203" s="43"/>
      <c r="L203" s="22"/>
      <c r="M203" s="22">
        <f>+(K204/1000)/15</f>
        <v>4.6793651867286839E-4</v>
      </c>
      <c r="N203" s="24" t="str">
        <f>+IF(M203&lt;$Q$163,"1","2")</f>
        <v>1</v>
      </c>
      <c r="O203" s="23"/>
      <c r="P203" s="25"/>
    </row>
    <row r="204" spans="1:16" ht="14.25" customHeight="1" x14ac:dyDescent="0.3">
      <c r="A204" s="1" t="s">
        <v>725</v>
      </c>
      <c r="B204" s="3">
        <v>21764.867040552599</v>
      </c>
      <c r="C204" s="38">
        <v>903238.75</v>
      </c>
      <c r="D204" s="38">
        <v>702974.0625</v>
      </c>
      <c r="E204" s="38">
        <v>280.22000000000003</v>
      </c>
      <c r="F204" s="22">
        <v>6</v>
      </c>
      <c r="G204" s="22">
        <v>3</v>
      </c>
      <c r="H204" s="23">
        <f>+MAX(E203,E205)-E204</f>
        <v>34.759999999999991</v>
      </c>
      <c r="I204" s="51">
        <f>0.63*(2*9.81*H204)^(1/2)</f>
        <v>16.452425574364405</v>
      </c>
      <c r="J204" s="22">
        <v>3</v>
      </c>
      <c r="K204" s="23">
        <f>+J204*PI()*(0.05458/2)^2*1000</f>
        <v>7.0190477800930262</v>
      </c>
      <c r="L204" s="22">
        <v>12.94</v>
      </c>
      <c r="M204" s="22"/>
      <c r="N204" s="24" t="str">
        <f>+IF(K204&lt;L204,"CUMPLE Qs&lt;Qd","NO CUMPLE")</f>
        <v>CUMPLE Qs&lt;Qd</v>
      </c>
      <c r="O204" s="23">
        <f>2*(PI()*(0.15222/2)^2)*(H204^(0.5))/(0.63*(PI()*(0.08042/2)^2)*(2*9.81)^(1/2))</f>
        <v>15.138928095930702</v>
      </c>
      <c r="P204" s="25" t="str">
        <f>+IF(O204&lt;4*60*60,"CUMPLE T&lt;4h","NO CUMPLE")</f>
        <v>CUMPLE T&lt;4h</v>
      </c>
    </row>
    <row r="205" spans="1:16" ht="14.25" customHeight="1" x14ac:dyDescent="0.3">
      <c r="A205" s="1" t="s">
        <v>578</v>
      </c>
      <c r="B205" s="3">
        <v>21875.981007556202</v>
      </c>
      <c r="C205" s="38">
        <v>903254.875</v>
      </c>
      <c r="D205" s="38">
        <v>702864.125</v>
      </c>
      <c r="E205" s="38">
        <v>303.19</v>
      </c>
      <c r="F205" s="22"/>
      <c r="G205" s="22"/>
      <c r="H205" s="23"/>
      <c r="I205" s="51"/>
      <c r="J205" s="22"/>
      <c r="K205" s="43"/>
      <c r="L205" s="22"/>
      <c r="M205" s="22">
        <f>+(K206/1000)/15</f>
        <v>4.6793651867286839E-4</v>
      </c>
      <c r="N205" s="24" t="str">
        <f>+IF(M205&lt;$Q$163,"1","2")</f>
        <v>1</v>
      </c>
      <c r="O205" s="23"/>
      <c r="P205" s="25"/>
    </row>
    <row r="206" spans="1:16" ht="14.25" customHeight="1" x14ac:dyDescent="0.3">
      <c r="A206" s="1" t="s">
        <v>726</v>
      </c>
      <c r="B206" s="3">
        <v>21916.030279957398</v>
      </c>
      <c r="C206" s="38">
        <v>903260.6875</v>
      </c>
      <c r="D206" s="38">
        <v>702824.5</v>
      </c>
      <c r="E206" s="38">
        <v>289.20999999999998</v>
      </c>
      <c r="F206" s="22">
        <v>6</v>
      </c>
      <c r="G206" s="22">
        <v>3</v>
      </c>
      <c r="H206" s="23">
        <f>+MAX(E205,E207)-E206</f>
        <v>18.79000000000002</v>
      </c>
      <c r="I206" s="51">
        <f>0.63*(2*9.81*H206)^(1/2)</f>
        <v>12.09632483938821</v>
      </c>
      <c r="J206" s="22">
        <v>3</v>
      </c>
      <c r="K206" s="23">
        <f>+J206*PI()*(0.05458/2)^2*1000</f>
        <v>7.0190477800930262</v>
      </c>
      <c r="L206" s="22">
        <v>12.94</v>
      </c>
      <c r="M206" s="22"/>
      <c r="N206" s="24" t="str">
        <f>+IF(K206&lt;L206,"CUMPLE Qs&lt;Qd","NO CUMPLE")</f>
        <v>CUMPLE Qs&lt;Qd</v>
      </c>
      <c r="O206" s="23">
        <f>2*(PI()*(0.15222/2)^2)*(H206^(0.5))/(0.63*(PI()*(0.08042/2)^2)*(2*9.81)^(1/2))</f>
        <v>11.130601450880178</v>
      </c>
      <c r="P206" s="25" t="str">
        <f>+IF(O206&lt;4*60*60,"CUMPLE T&lt;4h","NO CUMPLE")</f>
        <v>CUMPLE T&lt;4h</v>
      </c>
    </row>
    <row r="207" spans="1:16" ht="14.25" customHeight="1" x14ac:dyDescent="0.3">
      <c r="A207" s="1" t="s">
        <v>579</v>
      </c>
      <c r="B207" s="3">
        <v>22015.985719427299</v>
      </c>
      <c r="C207" s="38">
        <v>903269.9375</v>
      </c>
      <c r="D207" s="38">
        <v>702725.0625</v>
      </c>
      <c r="E207" s="38">
        <v>308</v>
      </c>
      <c r="F207" s="22"/>
      <c r="G207" s="22"/>
      <c r="H207" s="23"/>
      <c r="I207" s="51"/>
      <c r="J207" s="22"/>
      <c r="K207" s="43"/>
      <c r="L207" s="22"/>
      <c r="M207" s="22">
        <f>+(K208/1000)/15</f>
        <v>4.6793651867286839E-4</v>
      </c>
      <c r="N207" s="24" t="str">
        <f>+IF(M207&lt;$Q$163,"1","2")</f>
        <v>1</v>
      </c>
      <c r="O207" s="23"/>
      <c r="P207" s="25"/>
    </row>
    <row r="208" spans="1:16" ht="14.25" customHeight="1" x14ac:dyDescent="0.3">
      <c r="A208" s="1" t="s">
        <v>727</v>
      </c>
      <c r="B208" s="3">
        <v>22142.9502781267</v>
      </c>
      <c r="C208" s="38">
        <v>903277.3125</v>
      </c>
      <c r="D208" s="38">
        <v>702598.3125</v>
      </c>
      <c r="E208" s="38">
        <v>295.19</v>
      </c>
      <c r="F208" s="22">
        <v>6</v>
      </c>
      <c r="G208" s="22">
        <v>3</v>
      </c>
      <c r="H208" s="23">
        <f>+MAX(E207,E209)-E208</f>
        <v>12.810000000000002</v>
      </c>
      <c r="I208" s="51">
        <f>0.63*(2*9.81*H208)^(1/2)</f>
        <v>9.9876799197811703</v>
      </c>
      <c r="J208" s="22">
        <v>3</v>
      </c>
      <c r="K208" s="23">
        <f>+J208*PI()*(0.05458/2)^2*1000</f>
        <v>7.0190477800930262</v>
      </c>
      <c r="L208" s="22">
        <v>12.94</v>
      </c>
      <c r="M208" s="22"/>
      <c r="N208" s="24" t="str">
        <f>+IF(K208&lt;L208,"CUMPLE Qs&lt;Qd","NO CUMPLE")</f>
        <v>CUMPLE Qs&lt;Qd</v>
      </c>
      <c r="O208" s="23">
        <f>2*(PI()*(0.15222/2)^2)*(H208^(0.5))/(0.63*(PI()*(0.08042/2)^2)*(2*9.81)^(1/2))</f>
        <v>9.1903025160215233</v>
      </c>
      <c r="P208" s="25" t="str">
        <f>+IF(O208&lt;4*60*60,"CUMPLE T&lt;4h","NO CUMPLE")</f>
        <v>CUMPLE T&lt;4h</v>
      </c>
    </row>
    <row r="209" spans="1:16" ht="14.25" customHeight="1" x14ac:dyDescent="0.3">
      <c r="A209" s="1" t="s">
        <v>580</v>
      </c>
      <c r="B209" s="3">
        <v>22235.9843882489</v>
      </c>
      <c r="C209" s="38">
        <v>903282.75</v>
      </c>
      <c r="D209" s="38">
        <v>702505.4375</v>
      </c>
      <c r="E209" s="38">
        <v>304.66000000000003</v>
      </c>
      <c r="F209" s="22"/>
      <c r="G209" s="22"/>
      <c r="H209" s="23"/>
      <c r="I209" s="51"/>
      <c r="J209" s="22"/>
      <c r="K209" s="43"/>
      <c r="L209" s="22"/>
      <c r="M209" s="22">
        <f>+(K210/1000)/15</f>
        <v>4.6793651867286839E-4</v>
      </c>
      <c r="N209" s="24" t="str">
        <f>+IF(M209&lt;$Q$163,"1","2")</f>
        <v>1</v>
      </c>
      <c r="O209" s="23"/>
      <c r="P209" s="25"/>
    </row>
    <row r="210" spans="1:16" ht="14.25" customHeight="1" x14ac:dyDescent="0.3">
      <c r="A210" s="1" t="s">
        <v>728</v>
      </c>
      <c r="B210" s="3">
        <v>22375.970584997602</v>
      </c>
      <c r="C210" s="38">
        <v>903290.875</v>
      </c>
      <c r="D210" s="38">
        <v>702365.6875</v>
      </c>
      <c r="E210" s="38">
        <v>276.08999999999997</v>
      </c>
      <c r="F210" s="22">
        <v>6</v>
      </c>
      <c r="G210" s="22">
        <v>3</v>
      </c>
      <c r="H210" s="23">
        <f>+MAX(E209,E211)-E210</f>
        <v>28.57000000000005</v>
      </c>
      <c r="I210" s="51">
        <f>0.63*(2*9.81*H210)^(1/2)</f>
        <v>14.915752594488836</v>
      </c>
      <c r="J210" s="22">
        <v>3</v>
      </c>
      <c r="K210" s="23">
        <f>+J210*PI()*(0.05458/2)^2*1000</f>
        <v>7.0190477800930262</v>
      </c>
      <c r="L210" s="22">
        <v>12.94</v>
      </c>
      <c r="M210" s="22"/>
      <c r="N210" s="24" t="str">
        <f>+IF(K210&lt;L210,"CUMPLE Qs&lt;Qd","NO CUMPLE")</f>
        <v>CUMPLE Qs&lt;Qd</v>
      </c>
      <c r="O210" s="23">
        <f>2*(PI()*(0.15222/2)^2)*(H210^(0.5))/(0.63*(PI()*(0.08042/2)^2)*(2*9.81)^(1/2))</f>
        <v>13.72493709234614</v>
      </c>
      <c r="P210" s="25" t="str">
        <f>+IF(O210&lt;4*60*60,"CUMPLE T&lt;4h","NO CUMPLE")</f>
        <v>CUMPLE T&lt;4h</v>
      </c>
    </row>
    <row r="211" spans="1:16" ht="14.25" customHeight="1" x14ac:dyDescent="0.3">
      <c r="A211" s="1" t="s">
        <v>581</v>
      </c>
      <c r="B211" s="3">
        <v>22556.023666520701</v>
      </c>
      <c r="C211" s="38">
        <v>903301.3125</v>
      </c>
      <c r="D211" s="38">
        <v>702185.9375</v>
      </c>
      <c r="E211" s="38">
        <v>292.25</v>
      </c>
      <c r="F211" s="22"/>
      <c r="G211" s="22"/>
      <c r="H211" s="23"/>
      <c r="I211" s="51"/>
      <c r="J211" s="22"/>
      <c r="K211" s="43"/>
      <c r="L211" s="22"/>
      <c r="M211" s="22">
        <f>+(K212/1000)/15</f>
        <v>4.6793651867286839E-4</v>
      </c>
      <c r="N211" s="24" t="str">
        <f>+IF(M211&lt;$Q$163,"1","2")</f>
        <v>1</v>
      </c>
      <c r="O211" s="23"/>
      <c r="P211" s="25"/>
    </row>
    <row r="212" spans="1:16" ht="14.25" customHeight="1" x14ac:dyDescent="0.3">
      <c r="A212" s="1" t="s">
        <v>729</v>
      </c>
      <c r="B212" s="3">
        <v>22795.991575048902</v>
      </c>
      <c r="C212" s="38">
        <v>903315.25</v>
      </c>
      <c r="D212" s="38">
        <v>701946.375</v>
      </c>
      <c r="E212" s="38">
        <v>273.66000000000003</v>
      </c>
      <c r="F212" s="22">
        <v>6</v>
      </c>
      <c r="G212" s="22">
        <v>3</v>
      </c>
      <c r="H212" s="23">
        <f>+MAX(E211,E213)-E212</f>
        <v>18.589999999999975</v>
      </c>
      <c r="I212" s="51">
        <f>0.63*(2*9.81*H212)^(1/2)</f>
        <v>12.031776220492127</v>
      </c>
      <c r="J212" s="22">
        <v>3</v>
      </c>
      <c r="K212" s="23">
        <f>+J212*PI()*(0.05458/2)^2*1000</f>
        <v>7.0190477800930262</v>
      </c>
      <c r="L212" s="22">
        <v>12.94</v>
      </c>
      <c r="M212" s="22"/>
      <c r="N212" s="24" t="str">
        <f>+IF(K212&lt;L212,"CUMPLE Qs&lt;Qd","NO CUMPLE")</f>
        <v>CUMPLE Qs&lt;Qd</v>
      </c>
      <c r="O212" s="23">
        <f>2*(PI()*(0.15222/2)^2)*(H212^(0.5))/(0.63*(PI()*(0.08042/2)^2)*(2*9.81)^(1/2))</f>
        <v>11.071206141918434</v>
      </c>
      <c r="P212" s="25" t="str">
        <f>+IF(O212&lt;4*60*60,"CUMPLE T&lt;4h","NO CUMPLE")</f>
        <v>CUMPLE T&lt;4h</v>
      </c>
    </row>
    <row r="213" spans="1:16" ht="14.25" customHeight="1" x14ac:dyDescent="0.3">
      <c r="A213" s="1" t="s">
        <v>582</v>
      </c>
      <c r="B213" s="3">
        <v>23028.695894086701</v>
      </c>
      <c r="C213" s="38">
        <v>903414.0625</v>
      </c>
      <c r="D213" s="38">
        <v>701737.4375</v>
      </c>
      <c r="E213" s="38">
        <v>277.95999999999998</v>
      </c>
      <c r="F213" s="22"/>
      <c r="G213" s="22"/>
      <c r="H213" s="23"/>
      <c r="I213" s="51"/>
      <c r="J213" s="22"/>
      <c r="K213" s="43"/>
      <c r="L213" s="22"/>
      <c r="M213" s="22">
        <f>+(K214/1000)/15</f>
        <v>4.6793651867286839E-4</v>
      </c>
      <c r="N213" s="24" t="str">
        <f>+IF(M213&lt;$Q$163,"1","2")</f>
        <v>1</v>
      </c>
      <c r="O213" s="23"/>
      <c r="P213" s="25"/>
    </row>
    <row r="214" spans="1:16" ht="14.25" customHeight="1" x14ac:dyDescent="0.3">
      <c r="A214" s="1" t="s">
        <v>730</v>
      </c>
      <c r="B214" s="3">
        <v>23295.985559608998</v>
      </c>
      <c r="C214" s="38">
        <v>903401.625</v>
      </c>
      <c r="D214" s="38">
        <v>701470.4375</v>
      </c>
      <c r="E214" s="38">
        <v>271.76659999999998</v>
      </c>
      <c r="F214" s="22">
        <v>6</v>
      </c>
      <c r="G214" s="22">
        <v>3</v>
      </c>
      <c r="H214" s="23">
        <f>+MAX(E213,E215)-E214</f>
        <v>6.1933999999999969</v>
      </c>
      <c r="I214" s="51">
        <f>0.63*(2*9.81*H214)^(1/2)</f>
        <v>6.944718009048314</v>
      </c>
      <c r="J214" s="22">
        <v>3</v>
      </c>
      <c r="K214" s="23">
        <f>+J214*PI()*(0.05458/2)^2*1000</f>
        <v>7.0190477800930262</v>
      </c>
      <c r="L214" s="22">
        <v>12.94</v>
      </c>
      <c r="M214" s="22"/>
      <c r="N214" s="24" t="str">
        <f>+IF(K214&lt;L214,"CUMPLE Qs&lt;Qd","NO CUMPLE")</f>
        <v>CUMPLE Qs&lt;Qd</v>
      </c>
      <c r="O214" s="23">
        <f>2*(PI()*(0.15222/2)^2)*(H214^(0.5))/(0.63*(PI()*(0.08042/2)^2)*(2*9.81)^(1/2))</f>
        <v>6.3902788139224924</v>
      </c>
      <c r="P214" s="25" t="str">
        <f>+IF(O214&lt;4*60*60,"CUMPLE T&lt;4h","NO CUMPLE")</f>
        <v>CUMPLE T&lt;4h</v>
      </c>
    </row>
    <row r="215" spans="1:16" ht="14.25" customHeight="1" x14ac:dyDescent="0.3">
      <c r="A215" s="1" t="s">
        <v>583</v>
      </c>
      <c r="B215" s="3">
        <v>23376.008240049101</v>
      </c>
      <c r="C215" s="38">
        <v>903397.9375</v>
      </c>
      <c r="D215" s="38">
        <v>701390.5</v>
      </c>
      <c r="E215" s="38">
        <v>277.66000000000003</v>
      </c>
      <c r="F215" s="22"/>
      <c r="G215" s="22"/>
      <c r="H215" s="23"/>
      <c r="I215" s="51"/>
      <c r="J215" s="22"/>
      <c r="K215" s="43"/>
      <c r="L215" s="22"/>
      <c r="M215" s="22">
        <f>+(K216/1000)/15</f>
        <v>4.6793651867286839E-4</v>
      </c>
      <c r="N215" s="24" t="str">
        <f>+IF(M215&lt;$Q$163,"1","2")</f>
        <v>1</v>
      </c>
      <c r="O215" s="23"/>
      <c r="P215" s="25"/>
    </row>
    <row r="216" spans="1:16" ht="14.25" customHeight="1" x14ac:dyDescent="0.3">
      <c r="A216" s="1" t="s">
        <v>731</v>
      </c>
      <c r="B216" s="3">
        <v>23515.9746705445</v>
      </c>
      <c r="C216" s="38">
        <v>903391.375</v>
      </c>
      <c r="D216" s="38">
        <v>701250.6875</v>
      </c>
      <c r="E216" s="38">
        <v>272.70999999999998</v>
      </c>
      <c r="F216" s="22">
        <v>6</v>
      </c>
      <c r="G216" s="22">
        <v>3</v>
      </c>
      <c r="H216" s="23">
        <f>+MAX(E215,E217)-E216</f>
        <v>4.9500000000000455</v>
      </c>
      <c r="I216" s="51">
        <f>0.63*(2*9.81*H216)^(1/2)</f>
        <v>6.2085852736352392</v>
      </c>
      <c r="J216" s="22">
        <v>3</v>
      </c>
      <c r="K216" s="23">
        <f>+J216*PI()*(0.05458/2)^2*1000</f>
        <v>7.0190477800930262</v>
      </c>
      <c r="L216" s="22">
        <v>12.94</v>
      </c>
      <c r="M216" s="22"/>
      <c r="N216" s="24" t="str">
        <f>+IF(K216&lt;L216,"CUMPLE Qs&lt;Qd","NO CUMPLE")</f>
        <v>CUMPLE Qs&lt;Qd</v>
      </c>
      <c r="O216" s="23">
        <f>2*(PI()*(0.15222/2)^2)*(H216^(0.5))/(0.63*(PI()*(0.08042/2)^2)*(2*9.81)^(1/2))</f>
        <v>5.712916044517601</v>
      </c>
      <c r="P216" s="25" t="str">
        <f>+IF(O216&lt;4*60*60,"CUMPLE T&lt;4h","NO CUMPLE")</f>
        <v>CUMPLE T&lt;4h</v>
      </c>
    </row>
    <row r="217" spans="1:16" ht="14.25" customHeight="1" x14ac:dyDescent="0.3">
      <c r="A217" s="1" t="s">
        <v>584</v>
      </c>
      <c r="B217" s="3">
        <v>23595.9972525839</v>
      </c>
      <c r="C217" s="38">
        <v>903387.6875</v>
      </c>
      <c r="D217" s="38">
        <v>701170.75</v>
      </c>
      <c r="E217" s="38">
        <v>274.26</v>
      </c>
      <c r="F217" s="22"/>
      <c r="G217" s="22"/>
      <c r="H217" s="23"/>
      <c r="I217" s="51"/>
      <c r="J217" s="22"/>
      <c r="K217" s="43"/>
      <c r="L217" s="22"/>
      <c r="M217" s="22">
        <f>+(K218/1000)/15</f>
        <v>4.6793651867286839E-4</v>
      </c>
      <c r="N217" s="24" t="str">
        <f>+IF(M217&lt;$Q$163,"1","2")</f>
        <v>1</v>
      </c>
      <c r="O217" s="23"/>
      <c r="P217" s="25"/>
    </row>
    <row r="218" spans="1:16" ht="14.25" customHeight="1" x14ac:dyDescent="0.3">
      <c r="A218" s="1" t="s">
        <v>732</v>
      </c>
      <c r="B218" s="3">
        <v>23645.991234746401</v>
      </c>
      <c r="C218" s="38">
        <v>903385.3125</v>
      </c>
      <c r="D218" s="38">
        <v>701120.8125</v>
      </c>
      <c r="E218" s="38">
        <v>271.82</v>
      </c>
      <c r="F218" s="22">
        <v>6</v>
      </c>
      <c r="G218" s="22">
        <v>3</v>
      </c>
      <c r="H218" s="23">
        <f>+MAX(E217,E219)-E218</f>
        <v>4.8050000000000068</v>
      </c>
      <c r="I218" s="51">
        <f>0.63*(2*9.81*H218)^(1/2)</f>
        <v>6.1169755835706958</v>
      </c>
      <c r="J218" s="22">
        <v>3</v>
      </c>
      <c r="K218" s="23">
        <f>+J218*PI()*(0.05458/2)^2*1000</f>
        <v>7.0190477800930262</v>
      </c>
      <c r="L218" s="22">
        <v>12.94</v>
      </c>
      <c r="M218" s="22"/>
      <c r="N218" s="24" t="str">
        <f>+IF(K218&lt;L218,"CUMPLE Qs&lt;Qd","NO CUMPLE")</f>
        <v>CUMPLE Qs&lt;Qd</v>
      </c>
      <c r="O218" s="23">
        <f>2*(PI()*(0.15222/2)^2)*(H218^(0.5))/(0.63*(PI()*(0.08042/2)^2)*(2*9.81)^(1/2))</f>
        <v>5.628620114746699</v>
      </c>
      <c r="P218" s="25" t="str">
        <f>+IF(O218&lt;4*60*60,"CUMPLE T&lt;4h","NO CUMPLE")</f>
        <v>CUMPLE T&lt;4h</v>
      </c>
    </row>
    <row r="219" spans="1:16" ht="14.25" customHeight="1" x14ac:dyDescent="0.3">
      <c r="A219" s="1" t="s">
        <v>585</v>
      </c>
      <c r="B219" s="3">
        <v>23795.9644018541</v>
      </c>
      <c r="C219" s="38">
        <v>903378.375</v>
      </c>
      <c r="D219" s="38">
        <v>700971</v>
      </c>
      <c r="E219" s="38">
        <v>276.625</v>
      </c>
      <c r="F219" s="22"/>
      <c r="G219" s="22"/>
      <c r="H219" s="23"/>
      <c r="I219" s="51"/>
      <c r="J219" s="22"/>
      <c r="K219" s="43"/>
      <c r="L219" s="22"/>
      <c r="M219" s="22">
        <f>+(K220/1000)/15</f>
        <v>4.6793651867286839E-4</v>
      </c>
      <c r="N219" s="24" t="str">
        <f>+IF(M219&lt;$Q$163,"1","2")</f>
        <v>1</v>
      </c>
      <c r="O219" s="23"/>
      <c r="P219" s="25"/>
    </row>
    <row r="220" spans="1:16" ht="14.25" customHeight="1" x14ac:dyDescent="0.3">
      <c r="A220" s="1" t="s">
        <v>733</v>
      </c>
      <c r="B220" s="3">
        <v>23875.989813018499</v>
      </c>
      <c r="C220" s="38">
        <v>903374.625</v>
      </c>
      <c r="D220" s="38">
        <v>700891.0625</v>
      </c>
      <c r="E220" s="38">
        <v>271.54000000000002</v>
      </c>
      <c r="F220" s="22">
        <v>6</v>
      </c>
      <c r="G220" s="22">
        <v>3</v>
      </c>
      <c r="H220" s="23">
        <f>+MAX(E219,E221)-E220</f>
        <v>5.0849999999999795</v>
      </c>
      <c r="I220" s="51">
        <f>0.63*(2*9.81*H220)^(1/2)</f>
        <v>6.2926782954478018</v>
      </c>
      <c r="J220" s="22">
        <v>3</v>
      </c>
      <c r="K220" s="23">
        <f>+J220*PI()*(0.05458/2)^2*1000</f>
        <v>7.0190477800930262</v>
      </c>
      <c r="L220" s="22">
        <v>12.94</v>
      </c>
      <c r="M220" s="22"/>
      <c r="N220" s="24" t="str">
        <f>+IF(K220&lt;L220,"CUMPLE Qs&lt;Qd","NO CUMPLE")</f>
        <v>CUMPLE Qs&lt;Qd</v>
      </c>
      <c r="O220" s="23">
        <f>2*(PI()*(0.15222/2)^2)*(H220^(0.5))/(0.63*(PI()*(0.08042/2)^2)*(2*9.81)^(1/2))</f>
        <v>5.7902954075079176</v>
      </c>
      <c r="P220" s="25" t="str">
        <f>+IF(O220&lt;4*60*60,"CUMPLE T&lt;4h","NO CUMPLE")</f>
        <v>CUMPLE T&lt;4h</v>
      </c>
    </row>
    <row r="221" spans="1:16" ht="14.25" customHeight="1" x14ac:dyDescent="0.3">
      <c r="A221" s="1" t="s">
        <v>586</v>
      </c>
      <c r="B221" s="3">
        <v>24236.004881748799</v>
      </c>
      <c r="C221" s="38">
        <v>903357.875</v>
      </c>
      <c r="D221" s="38">
        <v>700531.4375</v>
      </c>
      <c r="E221" s="38">
        <v>272.5804</v>
      </c>
      <c r="F221" s="22"/>
      <c r="G221" s="22"/>
      <c r="H221" s="23"/>
      <c r="I221" s="51"/>
      <c r="J221" s="22"/>
      <c r="K221" s="43"/>
      <c r="L221" s="22"/>
      <c r="M221" s="22">
        <f>+(K222/1000)/15</f>
        <v>4.6793651867286839E-4</v>
      </c>
      <c r="N221" s="24" t="str">
        <f>+IF(M221&lt;$Q$163,"1","2")</f>
        <v>1</v>
      </c>
      <c r="O221" s="23"/>
      <c r="P221" s="25"/>
    </row>
    <row r="222" spans="1:16" ht="14.25" customHeight="1" x14ac:dyDescent="0.3">
      <c r="A222" s="1" t="s">
        <v>734</v>
      </c>
      <c r="B222" s="3">
        <v>24275.986371714102</v>
      </c>
      <c r="C222" s="38">
        <v>903356</v>
      </c>
      <c r="D222" s="38">
        <v>700491.5</v>
      </c>
      <c r="E222" s="38">
        <v>272.74340000000001</v>
      </c>
      <c r="F222" s="22">
        <v>6</v>
      </c>
      <c r="G222" s="22">
        <v>3</v>
      </c>
      <c r="H222" s="23">
        <f>+MAX(E221,E223)-E222</f>
        <v>7.6465999999999781</v>
      </c>
      <c r="I222" s="51">
        <f>0.63*(2*9.81*H222)^(1/2)</f>
        <v>7.7165688809729316</v>
      </c>
      <c r="J222" s="22">
        <v>3</v>
      </c>
      <c r="K222" s="23">
        <f>+J222*PI()*(0.05458/2)^2*1000</f>
        <v>7.0190477800930262</v>
      </c>
      <c r="L222" s="22">
        <v>12.45</v>
      </c>
      <c r="M222" s="22"/>
      <c r="N222" s="24" t="str">
        <f>+IF(K222&lt;L222,"CUMPLE Qs&lt;Qd","NO CUMPLE")</f>
        <v>CUMPLE Qs&lt;Qd</v>
      </c>
      <c r="O222" s="23">
        <f>2*(PI()*(0.15222/2)^2)*(H222^(0.5))/(0.63*(PI()*(0.08042/2)^2)*(2*9.81)^(1/2))</f>
        <v>7.1005081231530616</v>
      </c>
      <c r="P222" s="25" t="str">
        <f>+IF(O222&lt;4*60*60,"CUMPLE T&lt;4h","NO CUMPLE")</f>
        <v>CUMPLE T&lt;4h</v>
      </c>
    </row>
    <row r="223" spans="1:16" ht="14.25" customHeight="1" x14ac:dyDescent="0.3">
      <c r="A223" s="1" t="s">
        <v>587</v>
      </c>
      <c r="B223" s="3">
        <v>24455.993885433199</v>
      </c>
      <c r="C223" s="38">
        <v>903347.625</v>
      </c>
      <c r="D223" s="38">
        <v>700311.6875</v>
      </c>
      <c r="E223" s="38">
        <v>280.39</v>
      </c>
      <c r="F223" s="22"/>
      <c r="G223" s="22"/>
      <c r="H223" s="23"/>
      <c r="I223" s="51"/>
      <c r="J223" s="22"/>
      <c r="K223" s="43"/>
      <c r="L223" s="22"/>
      <c r="M223" s="22">
        <f>+(K224/1000)/15</f>
        <v>4.6793651867286839E-4</v>
      </c>
      <c r="N223" s="24" t="str">
        <f>+IF(M223&lt;$Q$163,"1","2")</f>
        <v>1</v>
      </c>
      <c r="O223" s="23"/>
      <c r="P223" s="25"/>
    </row>
    <row r="224" spans="1:16" ht="14.25" customHeight="1" x14ac:dyDescent="0.3">
      <c r="A224" s="1" t="s">
        <v>735</v>
      </c>
      <c r="B224" s="3">
        <v>24515.997335997901</v>
      </c>
      <c r="C224" s="38">
        <v>903344.8125</v>
      </c>
      <c r="D224" s="38">
        <v>700251.75</v>
      </c>
      <c r="E224" s="38">
        <v>275.72000000000003</v>
      </c>
      <c r="F224" s="22">
        <v>6</v>
      </c>
      <c r="G224" s="22">
        <v>3</v>
      </c>
      <c r="H224" s="23">
        <f>+MAX(E223,E225)-E224</f>
        <v>18.509999999999991</v>
      </c>
      <c r="I224" s="51">
        <f>0.63*(2*9.81*H224)^(1/2)</f>
        <v>12.00585960187774</v>
      </c>
      <c r="J224" s="22">
        <v>3</v>
      </c>
      <c r="K224" s="23">
        <f>+J224*PI()*(0.05458/2)^2*1000</f>
        <v>7.0190477800930262</v>
      </c>
      <c r="L224" s="22">
        <v>12.45</v>
      </c>
      <c r="M224" s="22"/>
      <c r="N224" s="24" t="str">
        <f>+IF(K224&lt;L224,"CUMPLE Qs&lt;Qd","NO CUMPLE")</f>
        <v>CUMPLE Qs&lt;Qd</v>
      </c>
      <c r="O224" s="23">
        <f>2*(PI()*(0.15222/2)^2)*(H224^(0.5))/(0.63*(PI()*(0.08042/2)^2)*(2*9.81)^(1/2))</f>
        <v>11.047358605035839</v>
      </c>
      <c r="P224" s="25" t="str">
        <f>+IF(O224&lt;4*60*60,"CUMPLE T&lt;4h","NO CUMPLE")</f>
        <v>CUMPLE T&lt;4h</v>
      </c>
    </row>
    <row r="225" spans="1:16" x14ac:dyDescent="0.3">
      <c r="A225" s="1" t="s">
        <v>588</v>
      </c>
      <c r="B225" s="3">
        <v>24836.001645894801</v>
      </c>
      <c r="C225" s="38">
        <v>903295.25</v>
      </c>
      <c r="D225" s="38">
        <v>699941.8125</v>
      </c>
      <c r="E225" s="38">
        <v>294.23</v>
      </c>
      <c r="F225" s="22"/>
      <c r="G225" s="22"/>
      <c r="H225" s="23"/>
      <c r="I225" s="51"/>
      <c r="J225" s="22"/>
      <c r="K225" s="43"/>
      <c r="L225" s="22"/>
      <c r="M225" s="22">
        <f>+(K226/1000)/15</f>
        <v>4.6793651867286839E-4</v>
      </c>
      <c r="N225" s="24" t="str">
        <f>+IF(M225&lt;$Q$163,"1","2")</f>
        <v>1</v>
      </c>
      <c r="O225" s="23"/>
      <c r="P225" s="25"/>
    </row>
    <row r="226" spans="1:16" x14ac:dyDescent="0.3">
      <c r="A226" s="1" t="s">
        <v>736</v>
      </c>
      <c r="B226" s="3">
        <v>24936.022015169699</v>
      </c>
      <c r="C226" s="38">
        <v>903247.25</v>
      </c>
      <c r="D226" s="38">
        <v>699854.0625</v>
      </c>
      <c r="E226" s="38">
        <v>278.38</v>
      </c>
      <c r="F226" s="22">
        <v>6</v>
      </c>
      <c r="G226" s="22">
        <v>3</v>
      </c>
      <c r="H226" s="23">
        <f>+MAX(E225,E227)-E226</f>
        <v>15.850000000000023</v>
      </c>
      <c r="I226" s="51">
        <f>0.63*(2*9.81*H226)^(1/2)</f>
        <v>11.109760181930131</v>
      </c>
      <c r="J226" s="22">
        <v>3</v>
      </c>
      <c r="K226" s="23">
        <f>+J226*PI()*(0.05458/2)^2*1000</f>
        <v>7.0190477800930262</v>
      </c>
      <c r="L226" s="22">
        <v>12.45</v>
      </c>
      <c r="M226" s="22"/>
      <c r="N226" s="24" t="str">
        <f>+IF(K226&lt;L226,"CUMPLE Qs&lt;Qd","NO CUMPLE")</f>
        <v>CUMPLE Qs&lt;Qd</v>
      </c>
      <c r="O226" s="23">
        <f>2*(PI()*(0.15222/2)^2)*(H226^(0.5))/(0.63*(PI()*(0.08042/2)^2)*(2*9.81)^(1/2))</f>
        <v>10.222800267174087</v>
      </c>
      <c r="P226" s="25" t="str">
        <f>+IF(O226&lt;4*60*60,"CUMPLE T&lt;4h","NO CUMPLE")</f>
        <v>CUMPLE T&lt;4h</v>
      </c>
    </row>
    <row r="227" spans="1:16" x14ac:dyDescent="0.3">
      <c r="A227" s="1" t="s">
        <v>589</v>
      </c>
      <c r="B227" s="3">
        <v>25135.9779228472</v>
      </c>
      <c r="C227" s="38">
        <v>903151.3125</v>
      </c>
      <c r="D227" s="38">
        <v>699678.625</v>
      </c>
      <c r="E227" s="38">
        <v>283.77999999999997</v>
      </c>
      <c r="F227" s="22"/>
      <c r="G227" s="22"/>
      <c r="H227" s="23"/>
      <c r="I227" s="51"/>
      <c r="J227" s="22"/>
      <c r="K227" s="43"/>
      <c r="L227" s="22"/>
      <c r="M227" s="22">
        <f>+(K228/1000)/15</f>
        <v>4.6793651867286839E-4</v>
      </c>
      <c r="N227" s="24" t="str">
        <f>+IF(M227&lt;$Q$163,"1","2")</f>
        <v>1</v>
      </c>
      <c r="O227" s="23"/>
      <c r="P227" s="25"/>
    </row>
    <row r="228" spans="1:16" x14ac:dyDescent="0.3">
      <c r="A228" s="1" t="s">
        <v>737</v>
      </c>
      <c r="B228" s="3">
        <v>25335.988781296401</v>
      </c>
      <c r="C228" s="38">
        <v>903055.375</v>
      </c>
      <c r="D228" s="38">
        <v>699503.125</v>
      </c>
      <c r="E228" s="38">
        <v>281.51</v>
      </c>
      <c r="F228" s="22">
        <v>6</v>
      </c>
      <c r="G228" s="22">
        <v>3</v>
      </c>
      <c r="H228" s="23">
        <f>+MAX(E227,E229)-E228</f>
        <v>3.7699999999999818</v>
      </c>
      <c r="I228" s="51">
        <f>0.63*(2*9.81*H228)^(1/2)</f>
        <v>5.4182710397321268</v>
      </c>
      <c r="J228" s="22">
        <v>3</v>
      </c>
      <c r="K228" s="23">
        <f>+J228*PI()*(0.05458/2)^2*1000</f>
        <v>7.0190477800930262</v>
      </c>
      <c r="L228" s="22">
        <v>12.45</v>
      </c>
      <c r="M228" s="22"/>
      <c r="N228" s="24" t="str">
        <f>+IF(K228&lt;L228,"CUMPLE Qs&lt;Qd","NO CUMPLE")</f>
        <v>CUMPLE Qs&lt;Qd</v>
      </c>
      <c r="O228" s="23">
        <f>2*(PI()*(0.15222/2)^2)*(H228^(0.5))/(0.63*(PI()*(0.08042/2)^2)*(2*9.81)^(1/2))</f>
        <v>4.985697416104995</v>
      </c>
      <c r="P228" s="25" t="str">
        <f>+IF(O228&lt;4*60*60,"CUMPLE T&lt;4h","NO CUMPLE")</f>
        <v>CUMPLE T&lt;4h</v>
      </c>
    </row>
    <row r="229" spans="1:16" x14ac:dyDescent="0.3">
      <c r="A229" s="1" t="s">
        <v>590</v>
      </c>
      <c r="B229" s="3">
        <v>25575.968873898</v>
      </c>
      <c r="C229" s="38">
        <v>902940.25</v>
      </c>
      <c r="D229" s="38">
        <v>699292.5625</v>
      </c>
      <c r="E229" s="38">
        <v>285.27999999999997</v>
      </c>
      <c r="F229" s="22"/>
      <c r="G229" s="22"/>
      <c r="H229" s="23"/>
      <c r="I229" s="51"/>
      <c r="J229" s="22"/>
      <c r="K229" s="43"/>
      <c r="L229" s="22"/>
      <c r="M229" s="22">
        <f>+(K230/1000)/15</f>
        <v>4.6793651867286839E-4</v>
      </c>
      <c r="N229" s="24" t="str">
        <f>+IF(M229&lt;$Q$163,"1","2")</f>
        <v>1</v>
      </c>
      <c r="O229" s="23"/>
      <c r="P229" s="25"/>
    </row>
    <row r="230" spans="1:16" x14ac:dyDescent="0.3">
      <c r="A230" s="1" t="s">
        <v>738</v>
      </c>
      <c r="B230" s="3">
        <v>25655.962292974498</v>
      </c>
      <c r="C230" s="38">
        <v>902901.875</v>
      </c>
      <c r="D230" s="38">
        <v>699222.375</v>
      </c>
      <c r="E230" s="38">
        <v>280.22000000000003</v>
      </c>
      <c r="F230" s="22">
        <v>6</v>
      </c>
      <c r="G230" s="22">
        <v>3</v>
      </c>
      <c r="H230" s="23">
        <f>+MAX(E229,E231)-E230</f>
        <v>5.0599999999999454</v>
      </c>
      <c r="I230" s="51">
        <f>0.63*(2*9.81*H230)^(1/2)</f>
        <v>6.2771905084997677</v>
      </c>
      <c r="J230" s="22">
        <v>3</v>
      </c>
      <c r="K230" s="23">
        <f>+J230*PI()*(0.05458/2)^2*1000</f>
        <v>7.0190477800930262</v>
      </c>
      <c r="L230" s="22">
        <v>12.45</v>
      </c>
      <c r="M230" s="22"/>
      <c r="N230" s="24" t="str">
        <f>+IF(K230&lt;L230,"CUMPLE Qs&lt;Qd","NO CUMPLE")</f>
        <v>CUMPLE Qs&lt;Qd</v>
      </c>
      <c r="O230" s="23">
        <f>2*(PI()*(0.15222/2)^2)*(H230^(0.5))/(0.63*(PI()*(0.08042/2)^2)*(2*9.81)^(1/2))</f>
        <v>5.7760441050533604</v>
      </c>
      <c r="P230" s="25" t="str">
        <f>+IF(O230&lt;4*60*60,"CUMPLE T&lt;4h","NO CUMPLE")</f>
        <v>CUMPLE T&lt;4h</v>
      </c>
    </row>
    <row r="231" spans="1:16" x14ac:dyDescent="0.3">
      <c r="A231" s="1" t="s">
        <v>591</v>
      </c>
      <c r="B231" s="3">
        <v>25777.995247973198</v>
      </c>
      <c r="C231" s="38">
        <v>902843.3125</v>
      </c>
      <c r="D231" s="38">
        <v>699115.3125</v>
      </c>
      <c r="E231" s="38">
        <v>283.41000000000003</v>
      </c>
      <c r="F231" s="22"/>
      <c r="G231" s="22"/>
      <c r="H231" s="23"/>
      <c r="I231" s="51"/>
      <c r="J231" s="22"/>
      <c r="K231" s="43"/>
      <c r="L231" s="22"/>
      <c r="M231" s="22">
        <f>+(K232/1000)/15</f>
        <v>4.6793651867286839E-4</v>
      </c>
      <c r="N231" s="24" t="str">
        <f>+IF(M231&lt;$Q$163,"1","2")</f>
        <v>1</v>
      </c>
      <c r="O231" s="23"/>
      <c r="P231" s="25"/>
    </row>
    <row r="232" spans="1:16" x14ac:dyDescent="0.3">
      <c r="A232" s="1" t="s">
        <v>739</v>
      </c>
      <c r="B232" s="3">
        <v>26555.952004639199</v>
      </c>
      <c r="C232" s="38">
        <v>902614.125</v>
      </c>
      <c r="D232" s="38">
        <v>698389.75</v>
      </c>
      <c r="E232" s="38">
        <v>287.60050000000001</v>
      </c>
      <c r="F232" s="22">
        <v>6</v>
      </c>
      <c r="G232" s="22">
        <v>3</v>
      </c>
      <c r="H232" s="23">
        <f>+MAX(E231,E233)-E232</f>
        <v>2.5595000000000141</v>
      </c>
      <c r="I232" s="51">
        <f>0.63*(2*9.81*H232)^(1/2)</f>
        <v>4.4644464484412971</v>
      </c>
      <c r="J232" s="22">
        <v>3</v>
      </c>
      <c r="K232" s="23">
        <f>+J232*PI()*(0.05458/2)^2*1000</f>
        <v>7.0190477800930262</v>
      </c>
      <c r="L232" s="22">
        <v>12.45</v>
      </c>
      <c r="M232" s="22"/>
      <c r="N232" s="24" t="str">
        <f>+IF(K232&lt;L232,"CUMPLE Qs&lt;Qd","NO CUMPLE")</f>
        <v>CUMPLE Qs&lt;Qd</v>
      </c>
      <c r="O232" s="23">
        <f>2*(PI()*(0.15222/2)^2)*(H232^(0.5))/(0.63*(PI()*(0.08042/2)^2)*(2*9.81)^(1/2))</f>
        <v>4.1080224593993959</v>
      </c>
      <c r="P232" s="25" t="str">
        <f>+IF(O232&lt;4*60*60,"CUMPLE T&lt;4h","NO CUMPLE")</f>
        <v>CUMPLE T&lt;4h</v>
      </c>
    </row>
    <row r="233" spans="1:16" x14ac:dyDescent="0.3">
      <c r="A233" s="1" t="s">
        <v>592</v>
      </c>
      <c r="B233" s="3">
        <v>26496.001425429102</v>
      </c>
      <c r="C233" s="38">
        <v>902632.3125</v>
      </c>
      <c r="D233" s="38">
        <v>698446.875</v>
      </c>
      <c r="E233" s="38">
        <v>290.16000000000003</v>
      </c>
      <c r="F233" s="22"/>
      <c r="G233" s="22"/>
      <c r="H233" s="23"/>
      <c r="I233" s="51"/>
      <c r="J233" s="22"/>
      <c r="K233" s="43"/>
      <c r="L233" s="22"/>
      <c r="M233" s="22">
        <f>+(K234/1000)/15</f>
        <v>4.6793651867286839E-4</v>
      </c>
      <c r="N233" s="24" t="str">
        <f>+IF(M233&lt;$Q$163,"1","2")</f>
        <v>1</v>
      </c>
      <c r="O233" s="23"/>
      <c r="P233" s="25"/>
    </row>
    <row r="234" spans="1:16" x14ac:dyDescent="0.3">
      <c r="A234" s="1" t="s">
        <v>740</v>
      </c>
      <c r="B234" s="3">
        <v>26910.6914594271</v>
      </c>
      <c r="C234" s="38">
        <v>902443.375</v>
      </c>
      <c r="D234" s="38">
        <v>698082.75</v>
      </c>
      <c r="E234" s="38">
        <v>284.67</v>
      </c>
      <c r="F234" s="22">
        <v>6</v>
      </c>
      <c r="G234" s="22">
        <v>3</v>
      </c>
      <c r="H234" s="23">
        <f>+MAX(E233,E235)-E234</f>
        <v>10.240000000000009</v>
      </c>
      <c r="I234" s="51">
        <f>0.63*(2*9.81*H234)^(1/2)</f>
        <v>8.9297649868291646</v>
      </c>
      <c r="J234" s="22">
        <v>3</v>
      </c>
      <c r="K234" s="23">
        <f>+J234*PI()*(0.05458/2)^2*1000</f>
        <v>7.0190477800930262</v>
      </c>
      <c r="L234" s="22">
        <v>12.45</v>
      </c>
      <c r="M234" s="22"/>
      <c r="N234" s="24" t="str">
        <f>+IF(K234&lt;L234,"CUMPLE Qs&lt;Qd","NO CUMPLE")</f>
        <v>CUMPLE Qs&lt;Qd</v>
      </c>
      <c r="O234" s="23">
        <f>2*(PI()*(0.15222/2)^2)*(H234^(0.5))/(0.63*(PI()*(0.08042/2)^2)*(2*9.81)^(1/2))</f>
        <v>8.2168473844859733</v>
      </c>
      <c r="P234" s="25" t="str">
        <f>+IF(O234&lt;4*60*60,"CUMPLE T&lt;4h","NO CUMPLE")</f>
        <v>CUMPLE T&lt;4h</v>
      </c>
    </row>
    <row r="235" spans="1:16" x14ac:dyDescent="0.3">
      <c r="A235" s="1" t="s">
        <v>593</v>
      </c>
      <c r="B235" s="3">
        <v>26810.692259449399</v>
      </c>
      <c r="C235" s="38">
        <v>902500.25</v>
      </c>
      <c r="D235" s="38">
        <v>698165</v>
      </c>
      <c r="E235" s="38">
        <v>294.91000000000003</v>
      </c>
      <c r="F235" s="22"/>
      <c r="G235" s="22"/>
      <c r="H235" s="23"/>
      <c r="I235" s="51"/>
      <c r="J235" s="22"/>
      <c r="K235" s="43"/>
      <c r="L235" s="22"/>
      <c r="M235" s="22">
        <f>+(K236/1000)/15</f>
        <v>4.6793651867286839E-4</v>
      </c>
      <c r="N235" s="24" t="str">
        <f>+IF(M235&lt;$Q$163,"1","2")</f>
        <v>1</v>
      </c>
      <c r="O235" s="23"/>
      <c r="P235" s="25"/>
    </row>
    <row r="236" spans="1:16" x14ac:dyDescent="0.3">
      <c r="A236" s="1" t="s">
        <v>741</v>
      </c>
      <c r="B236" s="3">
        <v>27450.677553263999</v>
      </c>
      <c r="C236" s="38">
        <v>902121.375</v>
      </c>
      <c r="D236" s="38">
        <v>697667.3125</v>
      </c>
      <c r="E236" s="38">
        <v>288.89</v>
      </c>
      <c r="F236" s="22">
        <v>6</v>
      </c>
      <c r="G236" s="22">
        <v>3</v>
      </c>
      <c r="H236" s="23">
        <f>+MAX(E235,E237)-E236</f>
        <v>17.509999999999991</v>
      </c>
      <c r="I236" s="51">
        <f>0.63*(2*9.81*H236)^(1/2)</f>
        <v>11.677049575128127</v>
      </c>
      <c r="J236" s="22">
        <v>3</v>
      </c>
      <c r="K236" s="23">
        <f>+J236*PI()*(0.05458/2)^2*1000</f>
        <v>7.0190477800930262</v>
      </c>
      <c r="L236" s="22">
        <v>12.45</v>
      </c>
      <c r="M236" s="22"/>
      <c r="N236" s="24" t="str">
        <f>+IF(K236&lt;L236,"CUMPLE Qs&lt;Qd","NO CUMPLE")</f>
        <v>CUMPLE Qs&lt;Qd</v>
      </c>
      <c r="O236" s="23">
        <f>2*(PI()*(0.15222/2)^2)*(H236^(0.5))/(0.63*(PI()*(0.08042/2)^2)*(2*9.81)^(1/2))</f>
        <v>10.74479948816375</v>
      </c>
      <c r="P236" s="25" t="str">
        <f>+IF(O236&lt;4*60*60,"CUMPLE T&lt;4h","NO CUMPLE")</f>
        <v>CUMPLE T&lt;4h</v>
      </c>
    </row>
    <row r="237" spans="1:16" x14ac:dyDescent="0.3">
      <c r="A237" s="1" t="s">
        <v>594</v>
      </c>
      <c r="B237" s="3">
        <v>27110.689794823698</v>
      </c>
      <c r="C237" s="38">
        <v>902329.625</v>
      </c>
      <c r="D237" s="38">
        <v>697918.25</v>
      </c>
      <c r="E237" s="38">
        <v>306.39999999999998</v>
      </c>
      <c r="F237" s="22"/>
      <c r="G237" s="22"/>
      <c r="H237" s="23"/>
      <c r="I237" s="51"/>
      <c r="J237" s="22"/>
      <c r="K237" s="43"/>
      <c r="L237" s="22"/>
      <c r="M237" s="22">
        <f>+(K238/1000)/15</f>
        <v>4.6793651867286839E-4</v>
      </c>
      <c r="N237" s="24" t="str">
        <f>+IF(M237&lt;$Q$163,"1","2")</f>
        <v>1</v>
      </c>
      <c r="O237" s="23"/>
      <c r="P237" s="25"/>
    </row>
    <row r="238" spans="1:16" x14ac:dyDescent="0.3">
      <c r="A238" s="1" t="s">
        <v>742</v>
      </c>
      <c r="B238" s="3">
        <v>27690.6458984698</v>
      </c>
      <c r="C238" s="38">
        <v>901922.8125</v>
      </c>
      <c r="D238" s="38">
        <v>697532.5625</v>
      </c>
      <c r="E238" s="38">
        <v>296.08350000000002</v>
      </c>
      <c r="F238" s="22">
        <v>6</v>
      </c>
      <c r="G238" s="22">
        <v>3</v>
      </c>
      <c r="H238" s="23">
        <f>+MAX(E237,E239)-E238</f>
        <v>10.316499999999962</v>
      </c>
      <c r="I238" s="51">
        <f>0.63*(2*9.81*H238)^(1/2)</f>
        <v>8.963058732207422</v>
      </c>
      <c r="J238" s="22">
        <v>3</v>
      </c>
      <c r="K238" s="23">
        <f>+J238*PI()*(0.05458/2)^2*1000</f>
        <v>7.0190477800930262</v>
      </c>
      <c r="L238" s="22">
        <v>12.45</v>
      </c>
      <c r="M238" s="22"/>
      <c r="N238" s="24" t="str">
        <f>+IF(K238&lt;L238,"CUMPLE Qs&lt;Qd","NO CUMPLE")</f>
        <v>CUMPLE Qs&lt;Qd</v>
      </c>
      <c r="O238" s="23">
        <f>2*(PI()*(0.15222/2)^2)*(H238^(0.5))/(0.63*(PI()*(0.08042/2)^2)*(2*9.81)^(1/2))</f>
        <v>8.2474830871091189</v>
      </c>
      <c r="P238" s="25" t="str">
        <f>+IF(O238&lt;4*60*60,"CUMPLE T&lt;4h","NO CUMPLE")</f>
        <v>CUMPLE T&lt;4h</v>
      </c>
    </row>
    <row r="239" spans="1:16" x14ac:dyDescent="0.3">
      <c r="A239" s="1" t="s">
        <v>595</v>
      </c>
      <c r="B239" s="3">
        <v>27530.643623854401</v>
      </c>
      <c r="C239" s="38">
        <v>902055.1875</v>
      </c>
      <c r="D239" s="38">
        <v>697622.4375</v>
      </c>
      <c r="E239" s="38">
        <v>291.45999999999998</v>
      </c>
      <c r="F239" s="22"/>
      <c r="G239" s="22"/>
      <c r="H239" s="23"/>
      <c r="I239" s="51"/>
      <c r="J239" s="22"/>
      <c r="K239" s="43"/>
      <c r="L239" s="22"/>
      <c r="M239" s="22">
        <f>+(K240/1000)/15</f>
        <v>4.6793651867286839E-4</v>
      </c>
      <c r="N239" s="24" t="str">
        <f>+IF(M239&lt;$Q$163,"1","2")</f>
        <v>1</v>
      </c>
      <c r="O239" s="23"/>
      <c r="P239" s="25"/>
    </row>
    <row r="240" spans="1:16" x14ac:dyDescent="0.3">
      <c r="A240" s="1" t="s">
        <v>743</v>
      </c>
      <c r="B240" s="3">
        <v>25935.9968394022</v>
      </c>
      <c r="C240" s="38">
        <v>902767.5</v>
      </c>
      <c r="D240" s="38">
        <v>698976.6875</v>
      </c>
      <c r="E240" s="38">
        <v>280.05599999999998</v>
      </c>
      <c r="F240" s="22">
        <v>6</v>
      </c>
      <c r="G240" s="22">
        <v>3</v>
      </c>
      <c r="H240" s="23">
        <f>+MAX(E239,E241)-E240</f>
        <v>37.093999999999994</v>
      </c>
      <c r="I240" s="51">
        <f>0.63*(2*9.81*H240)^(1/2)</f>
        <v>16.995810681812152</v>
      </c>
      <c r="J240" s="22">
        <v>3</v>
      </c>
      <c r="K240" s="23">
        <f>+J240*PI()*(0.05458/2)^2*1000</f>
        <v>7.0190477800930262</v>
      </c>
      <c r="L240" s="22">
        <v>12.45</v>
      </c>
      <c r="M240" s="22"/>
      <c r="N240" s="24" t="str">
        <f>+IF(K240&lt;L240,"CUMPLE Qs&lt;Qd","NO CUMPLE")</f>
        <v>CUMPLE Qs&lt;Qd</v>
      </c>
      <c r="O240" s="23">
        <f>2*(PI()*(0.15222/2)^2)*(H240^(0.5))/(0.63*(PI()*(0.08042/2)^2)*(2*9.81)^(1/2))</f>
        <v>15.638931456095957</v>
      </c>
      <c r="P240" s="25" t="str">
        <f>+IF(O240&lt;4*60*60,"CUMPLE T&lt;4h","NO CUMPLE")</f>
        <v>CUMPLE T&lt;4h</v>
      </c>
    </row>
    <row r="241" spans="1:16" x14ac:dyDescent="0.3">
      <c r="A241" s="1" t="s">
        <v>596</v>
      </c>
      <c r="B241" s="3">
        <v>28010.675331365001</v>
      </c>
      <c r="C241" s="38">
        <v>901707.3125</v>
      </c>
      <c r="D241" s="38">
        <v>697331.9375</v>
      </c>
      <c r="E241" s="38">
        <v>317.14999999999998</v>
      </c>
      <c r="F241" s="22"/>
      <c r="G241" s="22"/>
      <c r="H241" s="23"/>
      <c r="I241" s="51"/>
      <c r="J241" s="22"/>
      <c r="K241" s="43"/>
      <c r="L241" s="22"/>
      <c r="M241" s="22">
        <f>+(K242/1000)/15</f>
        <v>4.6793651867286839E-4</v>
      </c>
      <c r="N241" s="24" t="str">
        <f>+IF(M241&lt;$Q$163,"1","2")</f>
        <v>1</v>
      </c>
      <c r="O241" s="23"/>
      <c r="P241" s="25"/>
    </row>
    <row r="242" spans="1:16" x14ac:dyDescent="0.3">
      <c r="A242" s="1" t="s">
        <v>744</v>
      </c>
      <c r="B242" s="3">
        <v>28050.686317886</v>
      </c>
      <c r="C242" s="38">
        <v>901714.0625</v>
      </c>
      <c r="D242" s="38">
        <v>697292.5</v>
      </c>
      <c r="E242" s="38">
        <v>306.92</v>
      </c>
      <c r="F242" s="22">
        <v>6</v>
      </c>
      <c r="G242" s="22">
        <v>3</v>
      </c>
      <c r="H242" s="23">
        <f>+MAX(E241,E243)-E242</f>
        <v>10.229999999999961</v>
      </c>
      <c r="I242" s="51">
        <f>0.63*(2*9.81*H242)^(1/2)</f>
        <v>8.9254036849881313</v>
      </c>
      <c r="J242" s="22">
        <v>3</v>
      </c>
      <c r="K242" s="23">
        <f>+J242*PI()*(0.05458/2)^2*1000</f>
        <v>7.0190477800930262</v>
      </c>
      <c r="L242" s="22">
        <v>11.53</v>
      </c>
      <c r="M242" s="22"/>
      <c r="N242" s="24" t="str">
        <f>+IF(K242&lt;L242,"CUMPLE Qs&lt;Qd","NO CUMPLE")</f>
        <v>CUMPLE Qs&lt;Qd</v>
      </c>
      <c r="O242" s="23">
        <f>2*(PI()*(0.15222/2)^2)*(H242^(0.5))/(0.63*(PI()*(0.08042/2)^2)*(2*9.81)^(1/2))</f>
        <v>8.2128342719708822</v>
      </c>
      <c r="P242" s="25" t="str">
        <f>+IF(O242&lt;4*60*60,"CUMPLE T&lt;4h","NO CUMPLE")</f>
        <v>CUMPLE T&lt;4h</v>
      </c>
    </row>
    <row r="243" spans="1:16" x14ac:dyDescent="0.3">
      <c r="A243" s="1" t="s">
        <v>597</v>
      </c>
      <c r="B243" s="3">
        <v>28210.700667943402</v>
      </c>
      <c r="C243" s="38">
        <v>901741.25</v>
      </c>
      <c r="D243" s="38">
        <v>697134.8125</v>
      </c>
      <c r="E243" s="38">
        <v>311.3</v>
      </c>
      <c r="F243" s="22"/>
      <c r="G243" s="22"/>
      <c r="H243" s="23"/>
      <c r="I243" s="51"/>
      <c r="J243" s="22"/>
      <c r="K243" s="43"/>
      <c r="L243" s="22"/>
      <c r="M243" s="22">
        <f>+(K244/1000)/15</f>
        <v>4.6793651867286839E-4</v>
      </c>
      <c r="N243" s="24" t="str">
        <f>+IF(M243&lt;$Q$163,"1","2")</f>
        <v>1</v>
      </c>
      <c r="O243" s="23"/>
      <c r="P243" s="25"/>
    </row>
    <row r="244" spans="1:16" x14ac:dyDescent="0.3">
      <c r="A244" s="1" t="s">
        <v>745</v>
      </c>
      <c r="B244" s="3">
        <v>28290.682317120602</v>
      </c>
      <c r="C244" s="38">
        <v>901754.875</v>
      </c>
      <c r="D244" s="38">
        <v>697056</v>
      </c>
      <c r="E244" s="38">
        <v>302.16000000000003</v>
      </c>
      <c r="F244" s="22">
        <v>6</v>
      </c>
      <c r="G244" s="22">
        <v>3</v>
      </c>
      <c r="H244" s="23">
        <f>+MAX(E243,E245)-E244</f>
        <v>16.619999999999948</v>
      </c>
      <c r="I244" s="51">
        <f>0.63*(2*9.81*H244)^(1/2)</f>
        <v>11.376418520782348</v>
      </c>
      <c r="J244" s="22">
        <v>3</v>
      </c>
      <c r="K244" s="23">
        <f>+J244*PI()*(0.05458/2)^2*1000</f>
        <v>7.0190477800930262</v>
      </c>
      <c r="L244" s="22">
        <v>11.53</v>
      </c>
      <c r="M244" s="22"/>
      <c r="N244" s="24" t="str">
        <f>+IF(K244&lt;L244,"CUMPLE Qs&lt;Qd","NO CUMPLE")</f>
        <v>CUMPLE Qs&lt;Qd</v>
      </c>
      <c r="O244" s="23">
        <f>2*(PI()*(0.15222/2)^2)*(H244^(0.5))/(0.63*(PI()*(0.08042/2)^2)*(2*9.81)^(1/2))</f>
        <v>10.468169644462394</v>
      </c>
      <c r="P244" s="25" t="str">
        <f>+IF(O244&lt;4*60*60,"CUMPLE T&lt;4h","NO CUMPLE")</f>
        <v>CUMPLE T&lt;4h</v>
      </c>
    </row>
    <row r="245" spans="1:16" x14ac:dyDescent="0.3">
      <c r="A245" s="1" t="s">
        <v>598</v>
      </c>
      <c r="B245" s="3">
        <v>28410.6749491839</v>
      </c>
      <c r="C245" s="38">
        <v>901775.25</v>
      </c>
      <c r="D245" s="38">
        <v>696937.75</v>
      </c>
      <c r="E245" s="38">
        <v>318.77999999999997</v>
      </c>
      <c r="F245" s="22"/>
      <c r="G245" s="22"/>
      <c r="H245" s="23"/>
      <c r="I245" s="51"/>
      <c r="J245" s="22"/>
      <c r="K245" s="43"/>
      <c r="L245" s="22"/>
      <c r="M245" s="22">
        <f>+(K246/1000)/15</f>
        <v>4.6793651867286839E-4</v>
      </c>
      <c r="N245" s="24" t="str">
        <f>+IF(M245&lt;$Q$163,"1","2")</f>
        <v>1</v>
      </c>
      <c r="O245" s="23"/>
      <c r="P245" s="25"/>
    </row>
    <row r="246" spans="1:16" x14ac:dyDescent="0.3">
      <c r="A246" s="1" t="s">
        <v>746</v>
      </c>
      <c r="B246" s="3">
        <v>28441.562518308201</v>
      </c>
      <c r="C246" s="38">
        <v>901780.5</v>
      </c>
      <c r="D246" s="38">
        <v>696907.3125</v>
      </c>
      <c r="E246" s="38">
        <v>306.47000000000003</v>
      </c>
      <c r="F246" s="22">
        <v>6</v>
      </c>
      <c r="G246" s="22">
        <v>3</v>
      </c>
      <c r="H246" s="23">
        <f>+MAX(E245,E247)-E246</f>
        <v>28.579999999999984</v>
      </c>
      <c r="I246" s="51">
        <f>0.63*(2*9.81*H246)^(1/2)</f>
        <v>14.918362753331879</v>
      </c>
      <c r="J246" s="22">
        <v>3</v>
      </c>
      <c r="K246" s="23">
        <f>+J246*PI()*(0.05458/2)^2*1000</f>
        <v>7.0190477800930262</v>
      </c>
      <c r="L246" s="22">
        <v>11.53</v>
      </c>
      <c r="M246" s="22"/>
      <c r="N246" s="24" t="str">
        <f>+IF(K246&lt;L246,"CUMPLE Qs&lt;Qd","NO CUMPLE")</f>
        <v>CUMPLE Qs&lt;Qd</v>
      </c>
      <c r="O246" s="23">
        <f>2*(PI()*(0.15222/2)^2)*(H246^(0.5))/(0.63*(PI()*(0.08042/2)^2)*(2*9.81)^(1/2))</f>
        <v>13.727338866289147</v>
      </c>
      <c r="P246" s="25" t="str">
        <f>+IF(O246&lt;4*60*60,"CUMPLE T&lt;4h","NO CUMPLE")</f>
        <v>CUMPLE T&lt;4h</v>
      </c>
    </row>
    <row r="247" spans="1:16" x14ac:dyDescent="0.3">
      <c r="A247" s="1" t="s">
        <v>599</v>
      </c>
      <c r="B247" s="3">
        <v>28630.696797465702</v>
      </c>
      <c r="C247" s="38">
        <v>901812.6875</v>
      </c>
      <c r="D247" s="38">
        <v>696720.9375</v>
      </c>
      <c r="E247" s="38">
        <v>335.05</v>
      </c>
      <c r="F247" s="22"/>
      <c r="G247" s="22"/>
      <c r="H247" s="23"/>
      <c r="I247" s="51"/>
      <c r="J247" s="22"/>
      <c r="K247" s="43"/>
      <c r="L247" s="22"/>
      <c r="M247" s="22">
        <f>+(K248/1000)/15</f>
        <v>4.6793651867286839E-4</v>
      </c>
      <c r="N247" s="24" t="str">
        <f>+IF(M247&lt;$Q$163,"1","2")</f>
        <v>1</v>
      </c>
      <c r="O247" s="23"/>
      <c r="P247" s="25"/>
    </row>
    <row r="248" spans="1:16" x14ac:dyDescent="0.3">
      <c r="A248" s="1" t="s">
        <v>747</v>
      </c>
      <c r="B248" s="3">
        <v>28810.685729188899</v>
      </c>
      <c r="C248" s="38">
        <v>901843.25</v>
      </c>
      <c r="D248" s="38">
        <v>696543.5625</v>
      </c>
      <c r="E248" s="38">
        <v>322.07830000000001</v>
      </c>
      <c r="F248" s="22">
        <v>6</v>
      </c>
      <c r="G248" s="22">
        <v>3</v>
      </c>
      <c r="H248" s="23">
        <f>+MAX(E247,E249)-E248</f>
        <v>13.441699999999969</v>
      </c>
      <c r="I248" s="51">
        <f>0.63*(2*9.81*H248)^(1/2)</f>
        <v>10.230977984660106</v>
      </c>
      <c r="J248" s="22">
        <v>3</v>
      </c>
      <c r="K248" s="23">
        <f>+J248*PI()*(0.05458/2)^2*1000</f>
        <v>7.0190477800930262</v>
      </c>
      <c r="L248" s="22">
        <v>11.53</v>
      </c>
      <c r="M248" s="22"/>
      <c r="N248" s="24" t="str">
        <f>+IF(K248&lt;L248,"CUMPLE Qs&lt;Qd","NO CUMPLE")</f>
        <v>CUMPLE Qs&lt;Qd</v>
      </c>
      <c r="O248" s="23">
        <f>2*(PI()*(0.15222/2)^2)*(H248^(0.5))/(0.63*(PI()*(0.08042/2)^2)*(2*9.81)^(1/2))</f>
        <v>9.4141766124842619</v>
      </c>
      <c r="P248" s="25" t="str">
        <f>+IF(O248&lt;4*60*60,"CUMPLE T&lt;4h","NO CUMPLE")</f>
        <v>CUMPLE T&lt;4h</v>
      </c>
    </row>
    <row r="249" spans="1:16" x14ac:dyDescent="0.3">
      <c r="A249" s="1" t="s">
        <v>600</v>
      </c>
      <c r="B249" s="3">
        <v>28970.700913545399</v>
      </c>
      <c r="C249" s="38">
        <v>901870.4375</v>
      </c>
      <c r="D249" s="38">
        <v>696385.875</v>
      </c>
      <c r="E249" s="38">
        <v>335.52</v>
      </c>
      <c r="F249" s="22"/>
      <c r="G249" s="22"/>
      <c r="H249" s="23"/>
      <c r="I249" s="51"/>
      <c r="J249" s="22"/>
      <c r="K249" s="43"/>
      <c r="L249" s="22"/>
      <c r="M249" s="22">
        <f>+(K250/1000)/15</f>
        <v>4.6793651867286839E-4</v>
      </c>
      <c r="N249" s="24" t="str">
        <f>+IF(M249&lt;$Q$163,"1","2")</f>
        <v>1</v>
      </c>
      <c r="O249" s="23"/>
      <c r="P249" s="25"/>
    </row>
    <row r="250" spans="1:16" x14ac:dyDescent="0.3">
      <c r="A250" s="1" t="s">
        <v>748</v>
      </c>
      <c r="B250" s="3">
        <v>29110.678859059299</v>
      </c>
      <c r="C250" s="38">
        <v>901894.25</v>
      </c>
      <c r="D250" s="38">
        <v>696247.9375</v>
      </c>
      <c r="E250" s="38">
        <v>321.83</v>
      </c>
      <c r="F250" s="22">
        <v>6</v>
      </c>
      <c r="G250" s="22">
        <v>3</v>
      </c>
      <c r="H250" s="23">
        <f>+MAX(E249,E251)-E250</f>
        <v>13.689999999999998</v>
      </c>
      <c r="I250" s="51">
        <f>0.63*(2*9.81*H250)^(1/2)</f>
        <v>10.325040766021216</v>
      </c>
      <c r="J250" s="22">
        <v>3</v>
      </c>
      <c r="K250" s="23">
        <f>+J250*PI()*(0.05458/2)^2*1000</f>
        <v>7.0190477800930262</v>
      </c>
      <c r="L250" s="22">
        <v>11.53</v>
      </c>
      <c r="M250" s="22"/>
      <c r="N250" s="24" t="str">
        <f>+IF(K250&lt;L250,"CUMPLE Qs&lt;Qd","NO CUMPLE")</f>
        <v>CUMPLE Qs&lt;Qd</v>
      </c>
      <c r="O250" s="23">
        <f>2*(PI()*(0.15222/2)^2)*(H250^(0.5))/(0.63*(PI()*(0.08042/2)^2)*(2*9.81)^(1/2))</f>
        <v>9.5007297883119026</v>
      </c>
      <c r="P250" s="25" t="str">
        <f>+IF(O250&lt;4*60*60,"CUMPLE T&lt;4h","NO CUMPLE")</f>
        <v>CUMPLE T&lt;4h</v>
      </c>
    </row>
    <row r="251" spans="1:16" x14ac:dyDescent="0.3">
      <c r="A251" s="1" t="s">
        <v>601</v>
      </c>
      <c r="B251" s="3">
        <v>29150.700500445</v>
      </c>
      <c r="C251" s="38">
        <v>901901.0625</v>
      </c>
      <c r="D251" s="38">
        <v>696208.5</v>
      </c>
      <c r="E251" s="38">
        <v>328.88</v>
      </c>
      <c r="F251" s="22"/>
      <c r="G251" s="22"/>
      <c r="H251" s="23"/>
      <c r="I251" s="51"/>
      <c r="J251" s="22"/>
      <c r="K251" s="43"/>
      <c r="L251" s="22"/>
      <c r="M251" s="22">
        <f>+(K252/1000)/15</f>
        <v>4.6793651867286839E-4</v>
      </c>
      <c r="N251" s="24" t="str">
        <f>+IF(M251&lt;$Q$163,"1","2")</f>
        <v>1</v>
      </c>
      <c r="O251" s="23"/>
      <c r="P251" s="25"/>
    </row>
    <row r="252" spans="1:16" x14ac:dyDescent="0.3">
      <c r="A252" s="1" t="s">
        <v>749</v>
      </c>
      <c r="B252" s="3">
        <v>29210.696862877299</v>
      </c>
      <c r="C252" s="38">
        <v>901911.25</v>
      </c>
      <c r="D252" s="38">
        <v>696149.375</v>
      </c>
      <c r="E252" s="38">
        <v>323.53960000000001</v>
      </c>
      <c r="F252" s="22">
        <v>6</v>
      </c>
      <c r="G252" s="22">
        <v>3</v>
      </c>
      <c r="H252" s="23">
        <f>+MAX(E251,E253)-E252</f>
        <v>9.9103999999999814</v>
      </c>
      <c r="I252" s="51">
        <f>0.63*(2*9.81*H252)^(1/2)</f>
        <v>8.7848761431906279</v>
      </c>
      <c r="J252" s="22">
        <v>3</v>
      </c>
      <c r="K252" s="23">
        <f>+J252*PI()*(0.05458/2)^2*1000</f>
        <v>7.0190477800930262</v>
      </c>
      <c r="L252" s="22">
        <v>10.76</v>
      </c>
      <c r="M252" s="22"/>
      <c r="N252" s="24" t="str">
        <f>+IF(K252&lt;L252,"CUMPLE Qs&lt;Qd","NO CUMPLE")</f>
        <v>CUMPLE Qs&lt;Qd</v>
      </c>
      <c r="O252" s="23">
        <f>2*(PI()*(0.15222/2)^2)*(H252^(0.5))/(0.63*(PI()*(0.08042/2)^2)*(2*9.81)^(1/2))</f>
        <v>8.0835259009252685</v>
      </c>
      <c r="P252" s="25" t="str">
        <f>+IF(O252&lt;4*60*60,"CUMPLE T&lt;4h","NO CUMPLE")</f>
        <v>CUMPLE T&lt;4h</v>
      </c>
    </row>
    <row r="253" spans="1:16" x14ac:dyDescent="0.3">
      <c r="A253" s="1" t="s">
        <v>602</v>
      </c>
      <c r="B253" s="3">
        <v>29330.6894949405</v>
      </c>
      <c r="C253" s="38">
        <v>901931.625</v>
      </c>
      <c r="D253" s="38">
        <v>696031.125</v>
      </c>
      <c r="E253" s="38">
        <v>333.45</v>
      </c>
      <c r="F253" s="22"/>
      <c r="G253" s="22"/>
      <c r="H253" s="23"/>
      <c r="I253" s="51"/>
      <c r="J253" s="22"/>
      <c r="K253" s="43"/>
      <c r="L253" s="22"/>
      <c r="M253" s="22">
        <f>+(K254/1000)/15</f>
        <v>4.6793651867286839E-4</v>
      </c>
      <c r="N253" s="24" t="str">
        <f>+IF(M253&lt;$Q$163,"1","2")</f>
        <v>1</v>
      </c>
      <c r="O253" s="23"/>
      <c r="P253" s="25"/>
    </row>
    <row r="254" spans="1:16" x14ac:dyDescent="0.3">
      <c r="A254" s="1" t="s">
        <v>750</v>
      </c>
      <c r="B254" s="3">
        <v>29450.692261529301</v>
      </c>
      <c r="C254" s="38">
        <v>901949.375</v>
      </c>
      <c r="D254" s="38">
        <v>695912.5</v>
      </c>
      <c r="E254" s="38">
        <v>328.44</v>
      </c>
      <c r="F254" s="22">
        <v>6</v>
      </c>
      <c r="G254" s="22">
        <v>3</v>
      </c>
      <c r="H254" s="23">
        <f>+MAX(E253,E255)-E254</f>
        <v>5.1000000000000227</v>
      </c>
      <c r="I254" s="51">
        <f>0.63*(2*9.81*H254)^(1/2)</f>
        <v>6.3019526973788196</v>
      </c>
      <c r="J254" s="22">
        <v>3</v>
      </c>
      <c r="K254" s="23">
        <f>+J254*PI()*(0.05458/2)^2*1000</f>
        <v>7.0190477800930262</v>
      </c>
      <c r="L254" s="22">
        <v>10.76</v>
      </c>
      <c r="M254" s="22"/>
      <c r="N254" s="24" t="str">
        <f>+IF(K254&lt;L254,"CUMPLE Qs&lt;Qd","NO CUMPLE")</f>
        <v>CUMPLE Qs&lt;Qd</v>
      </c>
      <c r="O254" s="23">
        <f>2*(PI()*(0.15222/2)^2)*(H254^(0.5))/(0.63*(PI()*(0.08042/2)^2)*(2*9.81)^(1/2))</f>
        <v>5.7988293773673671</v>
      </c>
      <c r="P254" s="25" t="str">
        <f>+IF(O254&lt;4*60*60,"CUMPLE T&lt;4h","NO CUMPLE")</f>
        <v>CUMPLE T&lt;4h</v>
      </c>
    </row>
    <row r="255" spans="1:16" x14ac:dyDescent="0.3">
      <c r="A255" s="1" t="s">
        <v>603</v>
      </c>
      <c r="B255" s="3">
        <v>29550.6827017465</v>
      </c>
      <c r="C255" s="38">
        <v>901959.875</v>
      </c>
      <c r="D255" s="38">
        <v>695813.0625</v>
      </c>
      <c r="E255" s="38">
        <v>333.54</v>
      </c>
      <c r="F255" s="22"/>
      <c r="G255" s="22"/>
      <c r="H255" s="23"/>
      <c r="I255" s="51"/>
      <c r="J255" s="22"/>
      <c r="K255" s="43"/>
      <c r="L255" s="22"/>
      <c r="M255" s="22">
        <f>+(K256/1000)/15</f>
        <v>4.6793651867286839E-4</v>
      </c>
      <c r="N255" s="24" t="str">
        <f>+IF(M255&lt;$Q$163,"1","2")</f>
        <v>1</v>
      </c>
      <c r="O255" s="23"/>
      <c r="P255" s="25"/>
    </row>
    <row r="256" spans="1:16" x14ac:dyDescent="0.3">
      <c r="A256" s="1" t="s">
        <v>751</v>
      </c>
      <c r="B256" s="3">
        <v>29790.708832589</v>
      </c>
      <c r="C256" s="38">
        <v>901985.1875</v>
      </c>
      <c r="D256" s="38">
        <v>695574.375</v>
      </c>
      <c r="E256" s="38">
        <v>314.27999999999997</v>
      </c>
      <c r="F256" s="22">
        <v>6</v>
      </c>
      <c r="G256" s="22">
        <v>3</v>
      </c>
      <c r="H256" s="23">
        <f>+MAX(E255,E257)-E256</f>
        <v>19.260000000000048</v>
      </c>
      <c r="I256" s="51">
        <f>0.63*(2*9.81*H256)^(1/2)</f>
        <v>12.246674988746962</v>
      </c>
      <c r="J256" s="22">
        <v>3</v>
      </c>
      <c r="K256" s="23">
        <f>+J256*PI()*(0.05458/2)^2*1000</f>
        <v>7.0190477800930262</v>
      </c>
      <c r="L256" s="22">
        <v>10.76</v>
      </c>
      <c r="M256" s="22"/>
      <c r="N256" s="24" t="str">
        <f>+IF(K256&lt;L256,"CUMPLE Qs&lt;Qd","NO CUMPLE")</f>
        <v>CUMPLE Qs&lt;Qd</v>
      </c>
      <c r="O256" s="23">
        <f>2*(PI()*(0.15222/2)^2)*(H256^(0.5))/(0.63*(PI()*(0.08042/2)^2)*(2*9.81)^(1/2))</f>
        <v>11.268948230816457</v>
      </c>
      <c r="P256" s="25" t="str">
        <f>+IF(O256&lt;4*60*60,"CUMPLE T&lt;4h","NO CUMPLE")</f>
        <v>CUMPLE T&lt;4h</v>
      </c>
    </row>
    <row r="257" spans="1:16" x14ac:dyDescent="0.3">
      <c r="A257" s="1" t="s">
        <v>604</v>
      </c>
      <c r="B257" s="3">
        <v>29870.717542869799</v>
      </c>
      <c r="C257" s="38">
        <v>901993.625</v>
      </c>
      <c r="D257" s="38">
        <v>695494.8125</v>
      </c>
      <c r="E257" s="38">
        <v>325.51</v>
      </c>
      <c r="F257" s="22"/>
      <c r="G257" s="22"/>
      <c r="H257" s="23"/>
      <c r="I257" s="51"/>
      <c r="J257" s="22"/>
      <c r="K257" s="43"/>
      <c r="L257" s="22"/>
      <c r="M257" s="22">
        <f>+(K258/1000)/15</f>
        <v>4.6793651867286839E-4</v>
      </c>
      <c r="N257" s="24" t="str">
        <f>+IF(M257&lt;$Q$163,"1","2")</f>
        <v>1</v>
      </c>
      <c r="O257" s="23"/>
      <c r="P257" s="25"/>
    </row>
    <row r="258" spans="1:16" x14ac:dyDescent="0.3">
      <c r="A258" s="1" t="s">
        <v>752</v>
      </c>
      <c r="B258" s="3">
        <v>29930.6758284358</v>
      </c>
      <c r="C258" s="38">
        <v>901999.9375</v>
      </c>
      <c r="D258" s="38">
        <v>695435.1875</v>
      </c>
      <c r="E258" s="38">
        <v>316.94</v>
      </c>
      <c r="F258" s="22">
        <v>6</v>
      </c>
      <c r="G258" s="22">
        <v>3</v>
      </c>
      <c r="H258" s="23">
        <f>+MAX(E257,E259)-E258</f>
        <v>8.5699999999999932</v>
      </c>
      <c r="I258" s="51">
        <f>0.63*(2*9.81*H258)^(1/2)</f>
        <v>8.1692175549436765</v>
      </c>
      <c r="J258" s="22">
        <v>3</v>
      </c>
      <c r="K258" s="23">
        <f>+J258*PI()*(0.05458/2)^2*1000</f>
        <v>7.0190477800930262</v>
      </c>
      <c r="L258" s="22">
        <v>10.76</v>
      </c>
      <c r="M258" s="22"/>
      <c r="N258" s="24" t="str">
        <f>+IF(K258&lt;L258,"CUMPLE Qs&lt;Qd","NO CUMPLE")</f>
        <v>CUMPLE Qs&lt;Qd</v>
      </c>
      <c r="O258" s="23">
        <f>2*(PI()*(0.15222/2)^2)*(H258^(0.5))/(0.63*(PI()*(0.08042/2)^2)*(2*9.81)^(1/2))</f>
        <v>7.5170190927355049</v>
      </c>
      <c r="P258" s="25" t="str">
        <f>+IF(O258&lt;4*60*60,"CUMPLE T&lt;4h","NO CUMPLE")</f>
        <v>CUMPLE T&lt;4h</v>
      </c>
    </row>
    <row r="259" spans="1:16" x14ac:dyDescent="0.3">
      <c r="A259" s="1" t="s">
        <v>605</v>
      </c>
      <c r="B259" s="3">
        <v>29970.707983086999</v>
      </c>
      <c r="C259" s="38">
        <v>902004.125</v>
      </c>
      <c r="D259" s="38">
        <v>695395.375</v>
      </c>
      <c r="E259" s="38">
        <v>319.19159999999999</v>
      </c>
      <c r="F259" s="22"/>
      <c r="G259" s="22"/>
      <c r="H259" s="23"/>
      <c r="I259" s="51"/>
      <c r="J259" s="22"/>
      <c r="K259" s="43"/>
      <c r="L259" s="22"/>
      <c r="M259" s="22">
        <f>+(K260/1000)/15</f>
        <v>4.6793651867286839E-4</v>
      </c>
      <c r="N259" s="24" t="str">
        <f>+IF(M259&lt;$Q$163,"1","2")</f>
        <v>1</v>
      </c>
      <c r="O259" s="23"/>
      <c r="P259" s="25"/>
    </row>
    <row r="260" spans="1:16" x14ac:dyDescent="0.3">
      <c r="A260" s="1" t="s">
        <v>753</v>
      </c>
      <c r="B260" s="3">
        <v>30000.690442161598</v>
      </c>
      <c r="C260" s="38">
        <v>902007.3125</v>
      </c>
      <c r="D260" s="38">
        <v>695365.5625</v>
      </c>
      <c r="E260" s="38">
        <v>305.45999999999998</v>
      </c>
      <c r="F260" s="22">
        <v>6</v>
      </c>
      <c r="G260" s="22">
        <v>3</v>
      </c>
      <c r="H260" s="23">
        <f>+MAX(E259,E261)-E260</f>
        <v>23.920000000000016</v>
      </c>
      <c r="I260" s="51">
        <f>0.63*(2*9.81*H260)^(1/2)</f>
        <v>13.648051060865802</v>
      </c>
      <c r="J260" s="22">
        <v>3</v>
      </c>
      <c r="K260" s="23">
        <f>+J260*PI()*(0.05458/2)^2*1000</f>
        <v>7.0190477800930262</v>
      </c>
      <c r="L260" s="22">
        <v>10.76</v>
      </c>
      <c r="M260" s="22"/>
      <c r="N260" s="24" t="str">
        <f>+IF(K260&lt;L260,"CUMPLE Qs&lt;Qd","NO CUMPLE")</f>
        <v>CUMPLE Qs&lt;Qd</v>
      </c>
      <c r="O260" s="23">
        <f>2*(PI()*(0.15222/2)^2)*(H260^(0.5))/(0.63*(PI()*(0.08042/2)^2)*(2*9.81)^(1/2))</f>
        <v>12.558443903978588</v>
      </c>
      <c r="P260" s="25" t="str">
        <f>+IF(O260&lt;4*60*60,"CUMPLE T&lt;4h","NO CUMPLE")</f>
        <v>CUMPLE T&lt;4h</v>
      </c>
    </row>
    <row r="261" spans="1:16" x14ac:dyDescent="0.3">
      <c r="A261" s="1" t="s">
        <v>606</v>
      </c>
      <c r="B261" s="3">
        <v>30170.6954537524</v>
      </c>
      <c r="C261" s="38">
        <v>902025.1875</v>
      </c>
      <c r="D261" s="38">
        <v>695196.5</v>
      </c>
      <c r="E261" s="38">
        <v>329.38</v>
      </c>
      <c r="F261" s="22"/>
      <c r="G261" s="22"/>
      <c r="H261" s="23"/>
      <c r="I261" s="51"/>
      <c r="J261" s="22"/>
      <c r="K261" s="43"/>
      <c r="L261" s="22"/>
      <c r="M261" s="22">
        <f>+(K262/1000)/15</f>
        <v>4.6793651867286839E-4</v>
      </c>
      <c r="N261" s="24" t="str">
        <f>+IF(M261&lt;$Q$163,"1","2")</f>
        <v>1</v>
      </c>
      <c r="O261" s="23"/>
      <c r="P261" s="25"/>
    </row>
    <row r="262" spans="1:16" x14ac:dyDescent="0.3">
      <c r="A262" s="1" t="s">
        <v>754</v>
      </c>
      <c r="B262" s="3">
        <v>30250.704164033199</v>
      </c>
      <c r="C262" s="38">
        <v>902033.625</v>
      </c>
      <c r="D262" s="38">
        <v>695116.9375</v>
      </c>
      <c r="E262" s="38">
        <v>326.08</v>
      </c>
      <c r="F262" s="22">
        <v>6</v>
      </c>
      <c r="G262" s="22">
        <v>3</v>
      </c>
      <c r="H262" s="23">
        <f>+MAX(E261,E263)-E262</f>
        <v>3.3000000000000114</v>
      </c>
      <c r="I262" s="51">
        <f>0.63*(2*9.81*H262)^(1/2)</f>
        <v>5.0692886483213888</v>
      </c>
      <c r="J262" s="22">
        <v>3</v>
      </c>
      <c r="K262" s="23">
        <f>+J262*PI()*(0.05458/2)^2*1000</f>
        <v>7.0190477800930262</v>
      </c>
      <c r="L262" s="22">
        <v>10.76</v>
      </c>
      <c r="M262" s="22"/>
      <c r="N262" s="24" t="str">
        <f>+IF(K262&lt;L262,"CUMPLE Qs&lt;Qd","NO CUMPLE")</f>
        <v>CUMPLE Qs&lt;Qd</v>
      </c>
      <c r="O262" s="23">
        <f>2*(PI()*(0.15222/2)^2)*(H262^(0.5))/(0.63*(PI()*(0.08042/2)^2)*(2*9.81)^(1/2))</f>
        <v>4.6645764174757565</v>
      </c>
      <c r="P262" s="25" t="str">
        <f>+IF(O262&lt;4*60*60,"CUMPLE T&lt;4h","NO CUMPLE")</f>
        <v>CUMPLE T&lt;4h</v>
      </c>
    </row>
    <row r="263" spans="1:16" x14ac:dyDescent="0.3">
      <c r="A263" s="1" t="s">
        <v>607</v>
      </c>
      <c r="B263" s="3">
        <v>30350.7011521288</v>
      </c>
      <c r="C263" s="38">
        <v>902044.1875</v>
      </c>
      <c r="D263" s="38">
        <v>695017.5</v>
      </c>
      <c r="E263" s="38">
        <v>329.16</v>
      </c>
      <c r="F263" s="22"/>
      <c r="G263" s="22"/>
      <c r="H263" s="23"/>
      <c r="I263" s="51"/>
      <c r="J263" s="22"/>
      <c r="K263" s="43"/>
      <c r="L263" s="22"/>
      <c r="M263" s="22">
        <f>+(K264/1000)/15</f>
        <v>4.6793651867286839E-4</v>
      </c>
      <c r="N263" s="24" t="str">
        <f>+IF(M263&lt;$Q$163,"1","2")</f>
        <v>1</v>
      </c>
      <c r="O263" s="23"/>
      <c r="P263" s="25"/>
    </row>
    <row r="264" spans="1:16" x14ac:dyDescent="0.3">
      <c r="A264" s="1" t="s">
        <v>755</v>
      </c>
      <c r="B264" s="3">
        <v>30453.9644065926</v>
      </c>
      <c r="C264" s="38">
        <v>902055.0625</v>
      </c>
      <c r="D264" s="38">
        <v>694914.8125</v>
      </c>
      <c r="E264" s="38">
        <v>309.55340000000001</v>
      </c>
      <c r="F264" s="22">
        <v>6</v>
      </c>
      <c r="G264" s="22">
        <v>3</v>
      </c>
      <c r="H264" s="23">
        <f>+MAX(E263,E265)-E264</f>
        <v>19.606600000000014</v>
      </c>
      <c r="I264" s="51">
        <f>0.63*(2*9.81*H264)^(1/2)</f>
        <v>12.356378279042778</v>
      </c>
      <c r="J264" s="22">
        <v>3</v>
      </c>
      <c r="K264" s="23">
        <f>+J264*PI()*(0.05458/2)^2*1000</f>
        <v>7.0190477800930262</v>
      </c>
      <c r="L264" s="22">
        <v>10.76</v>
      </c>
      <c r="M264" s="22"/>
      <c r="N264" s="24" t="str">
        <f>+IF(K264&lt;L264,"CUMPLE Qs&lt;Qd","NO CUMPLE")</f>
        <v>CUMPLE Qs&lt;Qd</v>
      </c>
      <c r="O264" s="23">
        <f>2*(PI()*(0.15222/2)^2)*(H264^(0.5))/(0.63*(PI()*(0.08042/2)^2)*(2*9.81)^(1/2))</f>
        <v>11.369893238357664</v>
      </c>
      <c r="P264" s="25" t="str">
        <f>+IF(O264&lt;4*60*60,"CUMPLE T&lt;4h","NO CUMPLE")</f>
        <v>CUMPLE T&lt;4h</v>
      </c>
    </row>
    <row r="265" spans="1:16" x14ac:dyDescent="0.3">
      <c r="A265" s="1" t="s">
        <v>608</v>
      </c>
      <c r="B265" s="3">
        <v>30670.668686610101</v>
      </c>
      <c r="C265" s="38">
        <v>902077.875</v>
      </c>
      <c r="D265" s="38">
        <v>694699.3125</v>
      </c>
      <c r="E265" s="38">
        <v>322.89</v>
      </c>
      <c r="F265" s="22"/>
      <c r="G265" s="22"/>
      <c r="H265" s="23"/>
      <c r="I265" s="51"/>
      <c r="J265" s="22"/>
      <c r="K265" s="43"/>
      <c r="L265" s="22"/>
      <c r="M265" s="22">
        <f>+(K266/1000)/15</f>
        <v>4.6793651867286839E-4</v>
      </c>
      <c r="N265" s="24" t="str">
        <f>+IF(M265&lt;$Q$163,"1","2")</f>
        <v>1</v>
      </c>
      <c r="O265" s="23"/>
      <c r="P265" s="25"/>
    </row>
    <row r="266" spans="1:16" x14ac:dyDescent="0.3">
      <c r="A266" s="1" t="s">
        <v>756</v>
      </c>
      <c r="B266" s="3">
        <v>30814.977202043199</v>
      </c>
      <c r="C266" s="38">
        <v>902093.125</v>
      </c>
      <c r="D266" s="38">
        <v>694555.8125</v>
      </c>
      <c r="E266" s="38">
        <v>303.89</v>
      </c>
      <c r="F266" s="22">
        <v>6</v>
      </c>
      <c r="G266" s="22">
        <v>3</v>
      </c>
      <c r="H266" s="23">
        <f>+MAX(E265,E267)-E266</f>
        <v>19</v>
      </c>
      <c r="I266" s="51">
        <f>0.63*(2*9.81*H266)^(1/2)</f>
        <v>12.163732239736289</v>
      </c>
      <c r="J266" s="22">
        <v>3</v>
      </c>
      <c r="K266" s="23">
        <f>+J266*PI()*(0.05458/2)^2*1000</f>
        <v>7.0190477800930262</v>
      </c>
      <c r="L266" s="22">
        <v>10.76</v>
      </c>
      <c r="M266" s="22"/>
      <c r="N266" s="24" t="str">
        <f>+IF(K266&lt;L266,"CUMPLE Qs&lt;Qd","NO CUMPLE")</f>
        <v>CUMPLE Qs&lt;Qd</v>
      </c>
      <c r="O266" s="23">
        <f>2*(PI()*(0.15222/2)^2)*(H266^(0.5))/(0.63*(PI()*(0.08042/2)^2)*(2*9.81)^(1/2))</f>
        <v>11.192627307334638</v>
      </c>
      <c r="P266" s="25" t="str">
        <f>+IF(O266&lt;4*60*60,"CUMPLE T&lt;4h","NO CUMPLE")</f>
        <v>CUMPLE T&lt;4h</v>
      </c>
    </row>
    <row r="267" spans="1:16" x14ac:dyDescent="0.3">
      <c r="A267" s="1" t="s">
        <v>609</v>
      </c>
      <c r="B267" s="3">
        <v>30917.9838952338</v>
      </c>
      <c r="C267" s="38">
        <v>902103.9375</v>
      </c>
      <c r="D267" s="38">
        <v>694453.375</v>
      </c>
      <c r="E267" s="38">
        <v>322.13</v>
      </c>
      <c r="F267" s="22"/>
      <c r="G267" s="22"/>
      <c r="H267" s="23"/>
      <c r="I267" s="51"/>
      <c r="J267" s="22"/>
      <c r="K267" s="43"/>
      <c r="L267" s="22"/>
      <c r="M267" s="22">
        <f>+(K268/1000)/15</f>
        <v>4.6793651867286839E-4</v>
      </c>
      <c r="N267" s="24" t="str">
        <f>+IF(M267&lt;$Q$163,"1","2")</f>
        <v>1</v>
      </c>
      <c r="O267" s="23"/>
      <c r="P267" s="25"/>
    </row>
    <row r="268" spans="1:16" x14ac:dyDescent="0.3">
      <c r="A268" s="1" t="s">
        <v>757</v>
      </c>
      <c r="B268" s="3">
        <v>30960.976914934399</v>
      </c>
      <c r="C268" s="38">
        <v>902108.5</v>
      </c>
      <c r="D268" s="38">
        <v>694410.625</v>
      </c>
      <c r="E268" s="38">
        <v>305.33999999999997</v>
      </c>
      <c r="F268" s="22">
        <v>6</v>
      </c>
      <c r="G268" s="22">
        <v>3</v>
      </c>
      <c r="H268" s="23">
        <f>+MAX(E267,E269)-E268</f>
        <v>16.79000000000002</v>
      </c>
      <c r="I268" s="51">
        <f>0.63*(2*9.81*H268)^(1/2)</f>
        <v>11.434453140399858</v>
      </c>
      <c r="J268" s="22">
        <v>3</v>
      </c>
      <c r="K268" s="23">
        <f>+J268*PI()*(0.05458/2)^2*1000</f>
        <v>7.0190477800930262</v>
      </c>
      <c r="L268" s="22">
        <v>10.76</v>
      </c>
      <c r="M268" s="22"/>
      <c r="N268" s="24" t="str">
        <f>+IF(K268&lt;L268,"CUMPLE Qs&lt;Qd","NO CUMPLE")</f>
        <v>CUMPLE Qs&lt;Qd</v>
      </c>
      <c r="O268" s="23">
        <f>2*(PI()*(0.15222/2)^2)*(H268^(0.5))/(0.63*(PI()*(0.08042/2)^2)*(2*9.81)^(1/2))</f>
        <v>10.521571006437442</v>
      </c>
      <c r="P268" s="25" t="str">
        <f>+IF(O268&lt;4*60*60,"CUMPLE T&lt;4h","NO CUMPLE")</f>
        <v>CUMPLE T&lt;4h</v>
      </c>
    </row>
    <row r="269" spans="1:16" x14ac:dyDescent="0.3">
      <c r="A269" s="1" t="s">
        <v>610</v>
      </c>
      <c r="B269" s="3">
        <v>31075.992927006901</v>
      </c>
      <c r="C269" s="38">
        <v>902120.625</v>
      </c>
      <c r="D269" s="38">
        <v>694296.25</v>
      </c>
      <c r="E269" s="38">
        <v>317.95999999999998</v>
      </c>
      <c r="F269" s="22"/>
      <c r="G269" s="22"/>
      <c r="H269" s="23"/>
      <c r="I269" s="51"/>
      <c r="J269" s="22"/>
      <c r="K269" s="43"/>
      <c r="L269" s="22"/>
      <c r="M269" s="22">
        <f>+(K270/1000)/15</f>
        <v>4.6793651867286839E-4</v>
      </c>
      <c r="N269" s="24" t="str">
        <f>+IF(M269&lt;$Q$163,"1","2")</f>
        <v>1</v>
      </c>
      <c r="O269" s="23"/>
      <c r="P269" s="25"/>
    </row>
    <row r="270" spans="1:16" x14ac:dyDescent="0.3">
      <c r="A270" s="1" t="s">
        <v>758</v>
      </c>
      <c r="B270" s="3">
        <v>31175.9833672241</v>
      </c>
      <c r="C270" s="38">
        <v>902131.125</v>
      </c>
      <c r="D270" s="38">
        <v>694196.8125</v>
      </c>
      <c r="E270" s="38">
        <v>312.47000000000003</v>
      </c>
      <c r="F270" s="22">
        <v>6</v>
      </c>
      <c r="G270" s="22">
        <v>3</v>
      </c>
      <c r="H270" s="23">
        <f>+MAX(E269,E271)-E270</f>
        <v>5.4899999999999523</v>
      </c>
      <c r="I270" s="51">
        <f>0.63*(2*9.81*H270)^(1/2)</f>
        <v>6.5384713213410688</v>
      </c>
      <c r="J270" s="22">
        <v>3</v>
      </c>
      <c r="K270" s="23">
        <f>+J270*PI()*(0.05458/2)^2*1000</f>
        <v>7.0190477800930262</v>
      </c>
      <c r="L270" s="22">
        <v>10.76</v>
      </c>
      <c r="M270" s="22"/>
      <c r="N270" s="24" t="str">
        <f>+IF(K270&lt;L270,"CUMPLE Qs&lt;Qd","NO CUMPLE")</f>
        <v>CUMPLE Qs&lt;Qd</v>
      </c>
      <c r="O270" s="23">
        <f>2*(PI()*(0.15222/2)^2)*(H270^(0.5))/(0.63*(PI()*(0.08042/2)^2)*(2*9.81)^(1/2))</f>
        <v>6.016465277030222</v>
      </c>
      <c r="P270" s="25" t="str">
        <f>+IF(O270&lt;4*60*60,"CUMPLE T&lt;4h","NO CUMPLE")</f>
        <v>CUMPLE T&lt;4h</v>
      </c>
    </row>
    <row r="271" spans="1:16" x14ac:dyDescent="0.3">
      <c r="A271" s="1" t="s">
        <v>611</v>
      </c>
      <c r="B271" s="3">
        <v>31295.962085256</v>
      </c>
      <c r="C271" s="38">
        <v>902143.75</v>
      </c>
      <c r="D271" s="38">
        <v>694077.5</v>
      </c>
      <c r="E271" s="38">
        <v>317.51</v>
      </c>
      <c r="F271" s="22"/>
      <c r="G271" s="22"/>
      <c r="H271" s="23"/>
      <c r="I271" s="51"/>
      <c r="J271" s="22"/>
      <c r="K271" s="43"/>
      <c r="L271" s="22"/>
      <c r="M271" s="22">
        <f>+(K272/1000)/15</f>
        <v>4.6793651867286839E-4</v>
      </c>
      <c r="N271" s="24" t="str">
        <f>+IF(M271&lt;$Q$163,"1","2")</f>
        <v>1</v>
      </c>
      <c r="O271" s="23"/>
      <c r="P271" s="25"/>
    </row>
    <row r="272" spans="1:16" x14ac:dyDescent="0.3">
      <c r="A272" s="1" t="s">
        <v>759</v>
      </c>
      <c r="B272" s="3">
        <v>31635.9852244961</v>
      </c>
      <c r="C272" s="38">
        <v>902179.625</v>
      </c>
      <c r="D272" s="38">
        <v>693739.375</v>
      </c>
      <c r="E272" s="38">
        <v>289.37</v>
      </c>
      <c r="F272" s="22">
        <v>6</v>
      </c>
      <c r="G272" s="22">
        <v>3</v>
      </c>
      <c r="H272" s="23">
        <f>+MAX(E271,E273)-E272</f>
        <v>28.139999999999986</v>
      </c>
      <c r="I272" s="51">
        <f>0.63*(2*9.81*H272)^(1/2)</f>
        <v>14.803080386189892</v>
      </c>
      <c r="J272" s="22">
        <v>3</v>
      </c>
      <c r="K272" s="23">
        <f>+J272*PI()*(0.05458/2)^2*1000</f>
        <v>7.0190477800930262</v>
      </c>
      <c r="L272" s="22">
        <v>10.76</v>
      </c>
      <c r="M272" s="22"/>
      <c r="N272" s="24" t="str">
        <f>+IF(K272&lt;L272,"CUMPLE Qs&lt;Qd","NO CUMPLE")</f>
        <v>CUMPLE Qs&lt;Qd</v>
      </c>
      <c r="O272" s="23">
        <f>2*(PI()*(0.15222/2)^2)*(H272^(0.5))/(0.63*(PI()*(0.08042/2)^2)*(2*9.81)^(1/2))</f>
        <v>13.621260193633695</v>
      </c>
      <c r="P272" s="25" t="str">
        <f>+IF(O272&lt;4*60*60,"CUMPLE T&lt;4h","NO CUMPLE")</f>
        <v>CUMPLE T&lt;4h</v>
      </c>
    </row>
    <row r="273" spans="1:16" x14ac:dyDescent="0.3">
      <c r="A273" s="1" t="s">
        <v>612</v>
      </c>
      <c r="B273" s="3">
        <v>31735.9756647133</v>
      </c>
      <c r="C273" s="38">
        <v>902190.125</v>
      </c>
      <c r="D273" s="38">
        <v>693639.9375</v>
      </c>
      <c r="E273" s="38">
        <v>293.61</v>
      </c>
      <c r="F273" s="22"/>
      <c r="G273" s="22"/>
      <c r="H273" s="23"/>
      <c r="I273" s="51"/>
      <c r="J273" s="22"/>
      <c r="K273" s="43"/>
      <c r="L273" s="22"/>
      <c r="M273" s="22">
        <f>+(K274/1000)/15</f>
        <v>4.6793651867286839E-4</v>
      </c>
      <c r="N273" s="24" t="str">
        <f>+IF(M273&lt;$Q$163,"1","2")</f>
        <v>1</v>
      </c>
      <c r="O273" s="23"/>
      <c r="P273" s="25"/>
    </row>
    <row r="274" spans="1:16" x14ac:dyDescent="0.3">
      <c r="A274" s="1" t="s">
        <v>760</v>
      </c>
      <c r="B274" s="3">
        <v>31956.013614445001</v>
      </c>
      <c r="C274" s="38">
        <v>902213.3125</v>
      </c>
      <c r="D274" s="38">
        <v>693421.125</v>
      </c>
      <c r="E274" s="38">
        <v>287.23</v>
      </c>
      <c r="F274" s="22">
        <v>6</v>
      </c>
      <c r="G274" s="22">
        <v>3</v>
      </c>
      <c r="H274" s="23">
        <f>+MAX(E273,E275)-E274</f>
        <v>7.8899999999999864</v>
      </c>
      <c r="I274" s="51">
        <f>0.63*(2*9.81*H274)^(1/2)</f>
        <v>7.8384204033720906</v>
      </c>
      <c r="J274" s="22">
        <v>3</v>
      </c>
      <c r="K274" s="23">
        <f>+J274*PI()*(0.05458/2)^2*1000</f>
        <v>7.0190477800930262</v>
      </c>
      <c r="L274" s="22">
        <v>10.76</v>
      </c>
      <c r="M274" s="22"/>
      <c r="N274" s="24" t="str">
        <f>+IF(K274&lt;L274,"CUMPLE Qs&lt;Qd","NO CUMPLE")</f>
        <v>CUMPLE Qs&lt;Qd</v>
      </c>
      <c r="O274" s="23">
        <f>2*(PI()*(0.15222/2)^2)*(H274^(0.5))/(0.63*(PI()*(0.08042/2)^2)*(2*9.81)^(1/2))</f>
        <v>7.2126314953356374</v>
      </c>
      <c r="P274" s="25" t="str">
        <f>+IF(O274&lt;4*60*60,"CUMPLE T&lt;4h","NO CUMPLE")</f>
        <v>CUMPLE T&lt;4h</v>
      </c>
    </row>
    <row r="275" spans="1:16" x14ac:dyDescent="0.3">
      <c r="A275" s="1" t="s">
        <v>613</v>
      </c>
      <c r="B275" s="3">
        <v>32195.977598387399</v>
      </c>
      <c r="C275" s="38">
        <v>902238.625</v>
      </c>
      <c r="D275" s="38">
        <v>693182.5</v>
      </c>
      <c r="E275" s="38">
        <v>295.12</v>
      </c>
      <c r="F275" s="22"/>
      <c r="G275" s="22"/>
      <c r="H275" s="23"/>
      <c r="I275" s="51"/>
      <c r="J275" s="22"/>
      <c r="K275" s="43"/>
      <c r="L275" s="22"/>
      <c r="M275" s="22">
        <f>+(K276/1000)/15</f>
        <v>4.6793651867286839E-4</v>
      </c>
      <c r="N275" s="24" t="str">
        <f>+IF(M275&lt;$Q$163,"1","2")</f>
        <v>1</v>
      </c>
      <c r="O275" s="23"/>
      <c r="P275" s="25"/>
    </row>
    <row r="276" spans="1:16" x14ac:dyDescent="0.3">
      <c r="A276" s="1" t="s">
        <v>761</v>
      </c>
      <c r="B276" s="3">
        <v>32336.0067614363</v>
      </c>
      <c r="C276" s="38">
        <v>902253.375</v>
      </c>
      <c r="D276" s="38">
        <v>693043.25</v>
      </c>
      <c r="E276" s="38">
        <v>277.69</v>
      </c>
      <c r="F276" s="22">
        <v>6</v>
      </c>
      <c r="G276" s="22">
        <v>3</v>
      </c>
      <c r="H276" s="23">
        <f>+MAX(E275,E277)-E276</f>
        <v>17.430000000000007</v>
      </c>
      <c r="I276" s="51">
        <f>0.63*(2*9.81*H276)^(1/2)</f>
        <v>11.650343880761634</v>
      </c>
      <c r="J276" s="22">
        <v>3</v>
      </c>
      <c r="K276" s="23">
        <f>+J276*PI()*(0.05458/2)^2*1000</f>
        <v>7.0190477800930262</v>
      </c>
      <c r="L276" s="22">
        <v>10.76</v>
      </c>
      <c r="M276" s="22"/>
      <c r="N276" s="24" t="str">
        <f>+IF(K276&lt;L276,"CUMPLE Qs&lt;Qd","NO CUMPLE")</f>
        <v>CUMPLE Qs&lt;Qd</v>
      </c>
      <c r="O276" s="23">
        <f>2*(PI()*(0.15222/2)^2)*(H276^(0.5))/(0.63*(PI()*(0.08042/2)^2)*(2*9.81)^(1/2))</f>
        <v>10.720225872258981</v>
      </c>
      <c r="P276" s="25" t="str">
        <f>+IF(O276&lt;4*60*60,"CUMPLE T&lt;4h","NO CUMPLE")</f>
        <v>CUMPLE T&lt;4h</v>
      </c>
    </row>
    <row r="277" spans="1:16" x14ac:dyDescent="0.3">
      <c r="A277" s="1" t="s">
        <v>614</v>
      </c>
      <c r="B277" s="3">
        <v>32455.985479468301</v>
      </c>
      <c r="C277" s="38">
        <v>902266</v>
      </c>
      <c r="D277" s="38">
        <v>692923.9375</v>
      </c>
      <c r="E277" s="38">
        <v>279.05</v>
      </c>
      <c r="F277" s="22"/>
      <c r="G277" s="22"/>
      <c r="H277" s="23"/>
      <c r="I277" s="51"/>
      <c r="J277" s="22"/>
      <c r="K277" s="43"/>
      <c r="L277" s="22"/>
      <c r="M277" s="22">
        <f>+(K278/1000)/15</f>
        <v>4.6793651867286839E-4</v>
      </c>
      <c r="N277" s="24" t="str">
        <f>+IF(M277&lt;$Q$163,"1","2")</f>
        <v>1</v>
      </c>
      <c r="O277" s="23"/>
      <c r="P277" s="25"/>
    </row>
    <row r="278" spans="1:16" x14ac:dyDescent="0.3">
      <c r="A278" s="1" t="s">
        <v>762</v>
      </c>
      <c r="B278" s="3">
        <v>32596.014642517199</v>
      </c>
      <c r="C278" s="38">
        <v>902280.75</v>
      </c>
      <c r="D278" s="38">
        <v>692784.6875</v>
      </c>
      <c r="E278" s="38">
        <v>268.99</v>
      </c>
      <c r="F278" s="22">
        <v>6</v>
      </c>
      <c r="G278" s="22">
        <v>3</v>
      </c>
      <c r="H278" s="23">
        <f>+MAX(E277,E279)-E278</f>
        <v>10.060000000000002</v>
      </c>
      <c r="I278" s="51">
        <f>0.63*(2*9.81*H278)^(1/2)</f>
        <v>8.8509327576250403</v>
      </c>
      <c r="J278" s="22">
        <v>3</v>
      </c>
      <c r="K278" s="23">
        <f>+J278*PI()*(0.05458/2)^2*1000</f>
        <v>7.0190477800930262</v>
      </c>
      <c r="L278" s="22">
        <v>10.76</v>
      </c>
      <c r="M278" s="22"/>
      <c r="N278" s="24" t="str">
        <f>+IF(K278&lt;L278,"CUMPLE Qs&lt;Qd","NO CUMPLE")</f>
        <v>CUMPLE Qs&lt;Qd</v>
      </c>
      <c r="O278" s="23">
        <f>2*(PI()*(0.15222/2)^2)*(H278^(0.5))/(0.63*(PI()*(0.08042/2)^2)*(2*9.81)^(1/2))</f>
        <v>8.1443088129441126</v>
      </c>
      <c r="P278" s="25" t="str">
        <f>+IF(O278&lt;4*60*60,"CUMPLE T&lt;4h","NO CUMPLE")</f>
        <v>CUMPLE T&lt;4h</v>
      </c>
    </row>
    <row r="279" spans="1:16" x14ac:dyDescent="0.3">
      <c r="A279" s="1" t="s">
        <v>615</v>
      </c>
      <c r="B279" s="3">
        <v>32755.969916178601</v>
      </c>
      <c r="C279" s="38">
        <v>902297.625</v>
      </c>
      <c r="D279" s="38">
        <v>692625.625</v>
      </c>
      <c r="E279" s="38">
        <v>270.45</v>
      </c>
      <c r="F279" s="22"/>
      <c r="G279" s="22"/>
      <c r="H279" s="23"/>
      <c r="I279" s="51"/>
      <c r="J279" s="22"/>
      <c r="K279" s="43"/>
      <c r="L279" s="22"/>
      <c r="M279" s="22">
        <f>+(K280/1000)/15</f>
        <v>4.6793651867286839E-4</v>
      </c>
      <c r="N279" s="24" t="str">
        <f>+IF(M279&lt;$Q$163,"1","2")</f>
        <v>1</v>
      </c>
      <c r="O279" s="23"/>
      <c r="P279" s="25"/>
    </row>
    <row r="280" spans="1:16" x14ac:dyDescent="0.3">
      <c r="A280" s="1" t="s">
        <v>763</v>
      </c>
      <c r="B280" s="3">
        <v>32956.020080439899</v>
      </c>
      <c r="C280" s="38">
        <v>902318.6875</v>
      </c>
      <c r="D280" s="38">
        <v>692426.6875</v>
      </c>
      <c r="E280" s="38">
        <v>266.81330000000003</v>
      </c>
      <c r="F280" s="22">
        <v>6</v>
      </c>
      <c r="G280" s="22">
        <v>3</v>
      </c>
      <c r="H280" s="23">
        <f>+MAX(E279,E281)-E280</f>
        <v>4.6567000000000007</v>
      </c>
      <c r="I280" s="51">
        <f>0.63*(2*9.81*H280)^(1/2)</f>
        <v>6.0218395688194821</v>
      </c>
      <c r="J280" s="22">
        <v>3</v>
      </c>
      <c r="K280" s="23">
        <f>+J280*PI()*(0.05458/2)^2*1000</f>
        <v>7.0190477800930262</v>
      </c>
      <c r="L280" s="22">
        <v>10.76</v>
      </c>
      <c r="M280" s="22"/>
      <c r="N280" s="24" t="str">
        <f>+IF(K280&lt;L280,"CUMPLE Qs&lt;Qd","NO CUMPLE")</f>
        <v>CUMPLE Qs&lt;Qd</v>
      </c>
      <c r="O280" s="23">
        <f>2*(PI()*(0.15222/2)^2)*(H280^(0.5))/(0.63*(PI()*(0.08042/2)^2)*(2*9.81)^(1/2))</f>
        <v>5.5410793882962368</v>
      </c>
      <c r="P280" s="25" t="str">
        <f>+IF(O280&lt;4*60*60,"CUMPLE T&lt;4h","NO CUMPLE")</f>
        <v>CUMPLE T&lt;4h</v>
      </c>
    </row>
    <row r="281" spans="1:16" x14ac:dyDescent="0.3">
      <c r="A281" s="1" t="s">
        <v>616</v>
      </c>
      <c r="B281" s="3">
        <v>33075.998798471803</v>
      </c>
      <c r="C281" s="38">
        <v>902331.3125</v>
      </c>
      <c r="D281" s="38">
        <v>692307.375</v>
      </c>
      <c r="E281" s="38">
        <v>271.47000000000003</v>
      </c>
      <c r="F281" s="22"/>
      <c r="G281" s="22"/>
      <c r="H281" s="23"/>
      <c r="I281" s="51"/>
      <c r="J281" s="22"/>
      <c r="K281" s="43"/>
      <c r="L281" s="22"/>
      <c r="M281" s="22">
        <f>+(K282/1000)/15</f>
        <v>4.6793651867286839E-4</v>
      </c>
      <c r="N281" s="24" t="str">
        <f>+IF(M281&lt;$Q$163,"1","2")</f>
        <v>1</v>
      </c>
      <c r="O281" s="23"/>
      <c r="P281" s="25"/>
    </row>
    <row r="282" spans="1:16" x14ac:dyDescent="0.3">
      <c r="A282" s="1" t="s">
        <v>764</v>
      </c>
      <c r="B282" s="3">
        <v>33095.987076286598</v>
      </c>
      <c r="C282" s="38">
        <v>902333.4375</v>
      </c>
      <c r="D282" s="38">
        <v>692287.5</v>
      </c>
      <c r="E282" s="38">
        <v>265.63</v>
      </c>
      <c r="F282" s="22">
        <v>6</v>
      </c>
      <c r="G282" s="22">
        <v>3</v>
      </c>
      <c r="H282" s="23">
        <f>+MAX(E281,E283)-E282</f>
        <v>6.8100000000000023</v>
      </c>
      <c r="I282" s="51">
        <f>0.63*(2*9.81*H282)^(1/2)</f>
        <v>7.2822168451646654</v>
      </c>
      <c r="J282" s="22">
        <v>3</v>
      </c>
      <c r="K282" s="23">
        <f>+J282*PI()*(0.05458/2)^2*1000</f>
        <v>7.0190477800930262</v>
      </c>
      <c r="L282" s="22">
        <v>10.76</v>
      </c>
      <c r="M282" s="22"/>
      <c r="N282" s="24" t="str">
        <f>+IF(K282&lt;L282,"CUMPLE Qs&lt;Qd","NO CUMPLE")</f>
        <v>CUMPLE Qs&lt;Qd</v>
      </c>
      <c r="O282" s="23">
        <f>2*(PI()*(0.15222/2)^2)*(H282^(0.5))/(0.63*(PI()*(0.08042/2)^2)*(2*9.81)^(1/2))</f>
        <v>6.7008330595157366</v>
      </c>
      <c r="P282" s="25" t="str">
        <f>+IF(O282&lt;4*60*60,"CUMPLE T&lt;4h","NO CUMPLE")</f>
        <v>CUMPLE T&lt;4h</v>
      </c>
    </row>
    <row r="283" spans="1:16" x14ac:dyDescent="0.3">
      <c r="A283" s="1" t="s">
        <v>617</v>
      </c>
      <c r="B283" s="3">
        <v>33256.004518244401</v>
      </c>
      <c r="C283" s="38">
        <v>902350.3125</v>
      </c>
      <c r="D283" s="38">
        <v>692128.375</v>
      </c>
      <c r="E283" s="38">
        <v>272.44</v>
      </c>
      <c r="F283" s="22"/>
      <c r="G283" s="22"/>
      <c r="H283" s="23"/>
      <c r="I283" s="51"/>
      <c r="J283" s="22"/>
      <c r="K283" s="43"/>
      <c r="L283" s="22"/>
      <c r="M283" s="22">
        <f>+(K284/1000)/15</f>
        <v>4.6793651867286839E-4</v>
      </c>
      <c r="N283" s="24" t="str">
        <f>+IF(M283&lt;$Q$163,"1","2")</f>
        <v>1</v>
      </c>
      <c r="O283" s="23"/>
      <c r="P283" s="25"/>
    </row>
    <row r="284" spans="1:16" x14ac:dyDescent="0.3">
      <c r="A284" s="1" t="s">
        <v>765</v>
      </c>
      <c r="B284" s="3">
        <v>33275.986344884703</v>
      </c>
      <c r="C284" s="38">
        <v>902352.375</v>
      </c>
      <c r="D284" s="38">
        <v>692108.5</v>
      </c>
      <c r="E284" s="38">
        <v>269.26</v>
      </c>
      <c r="F284" s="22">
        <v>6</v>
      </c>
      <c r="G284" s="22">
        <v>3</v>
      </c>
      <c r="H284" s="23">
        <f>+MAX(E283,E285)-E284</f>
        <v>3.1800000000000068</v>
      </c>
      <c r="I284" s="51">
        <f>0.63*(2*9.81*H284)^(1/2)</f>
        <v>4.9762662750299098</v>
      </c>
      <c r="J284" s="22">
        <v>3</v>
      </c>
      <c r="K284" s="23">
        <f>+J284*PI()*(0.05458/2)^2*1000</f>
        <v>7.0190477800930262</v>
      </c>
      <c r="L284" s="22">
        <v>10.76</v>
      </c>
      <c r="M284" s="22"/>
      <c r="N284" s="24" t="str">
        <f>+IF(K284&lt;L284,"CUMPLE Qs&lt;Qd","NO CUMPLE")</f>
        <v>CUMPLE Qs&lt;Qd</v>
      </c>
      <c r="O284" s="23">
        <f>2*(PI()*(0.15222/2)^2)*(H284^(0.5))/(0.63*(PI()*(0.08042/2)^2)*(2*9.81)^(1/2))</f>
        <v>4.5789805875960079</v>
      </c>
      <c r="P284" s="25" t="str">
        <f>+IF(O284&lt;4*60*60,"CUMPLE T&lt;4h","NO CUMPLE")</f>
        <v>CUMPLE T&lt;4h</v>
      </c>
    </row>
    <row r="285" spans="1:16" x14ac:dyDescent="0.3">
      <c r="A285" s="1" t="s">
        <v>618</v>
      </c>
      <c r="B285" s="3">
        <v>33336.0133252292</v>
      </c>
      <c r="C285" s="38">
        <v>902358.75</v>
      </c>
      <c r="D285" s="38">
        <v>692048.8125</v>
      </c>
      <c r="E285" s="38">
        <v>270.69</v>
      </c>
      <c r="F285" s="22"/>
      <c r="G285" s="22"/>
      <c r="H285" s="23"/>
      <c r="I285" s="51"/>
      <c r="J285" s="22"/>
      <c r="K285" s="43"/>
      <c r="L285" s="22"/>
      <c r="M285" s="22">
        <f>+(K286/1000)/15</f>
        <v>4.6793651867286839E-4</v>
      </c>
      <c r="N285" s="24" t="str">
        <f>+IF(M285&lt;$Q$163,"1","2")</f>
        <v>1</v>
      </c>
      <c r="O285" s="23"/>
      <c r="P285" s="25"/>
    </row>
    <row r="286" spans="1:16" x14ac:dyDescent="0.3">
      <c r="A286" s="1" t="s">
        <v>766</v>
      </c>
      <c r="B286" s="3">
        <v>33375.983332980402</v>
      </c>
      <c r="C286" s="38">
        <v>902362.9375</v>
      </c>
      <c r="D286" s="38">
        <v>692009.0625</v>
      </c>
      <c r="E286" s="38">
        <v>267.81</v>
      </c>
      <c r="F286" s="22">
        <v>6</v>
      </c>
      <c r="G286" s="22">
        <v>3</v>
      </c>
      <c r="H286" s="23">
        <f>+MAX(E285,E287)-E286</f>
        <v>13.839999999999975</v>
      </c>
      <c r="I286" s="51">
        <f>0.63*(2*9.81*H286)^(1/2)</f>
        <v>10.381451898458126</v>
      </c>
      <c r="J286" s="22">
        <v>3</v>
      </c>
      <c r="K286" s="23">
        <f>+J286*PI()*(0.05458/2)^2*1000</f>
        <v>7.0190477800930262</v>
      </c>
      <c r="L286" s="22">
        <v>10.76</v>
      </c>
      <c r="M286" s="22"/>
      <c r="N286" s="24" t="str">
        <f>+IF(K286&lt;L286,"CUMPLE Qs&lt;Qd","NO CUMPLE")</f>
        <v>CUMPLE Qs&lt;Qd</v>
      </c>
      <c r="O286" s="23">
        <f>2*(PI()*(0.15222/2)^2)*(H286^(0.5))/(0.63*(PI()*(0.08042/2)^2)*(2*9.81)^(1/2))</f>
        <v>9.5526372759897704</v>
      </c>
      <c r="P286" s="25" t="str">
        <f>+IF(O286&lt;4*60*60,"CUMPLE T&lt;4h","NO CUMPLE")</f>
        <v>CUMPLE T&lt;4h</v>
      </c>
    </row>
    <row r="287" spans="1:16" x14ac:dyDescent="0.3">
      <c r="A287" s="1" t="s">
        <v>619</v>
      </c>
      <c r="B287" s="3">
        <v>33565.976662989699</v>
      </c>
      <c r="C287" s="38">
        <v>902382.9375</v>
      </c>
      <c r="D287" s="38">
        <v>691820.125</v>
      </c>
      <c r="E287" s="38">
        <v>281.64999999999998</v>
      </c>
      <c r="F287" s="22"/>
      <c r="G287" s="22"/>
      <c r="H287" s="23"/>
      <c r="I287" s="51"/>
      <c r="J287" s="22"/>
      <c r="K287" s="43"/>
      <c r="L287" s="22"/>
      <c r="M287" s="22">
        <f>+(K288/1000)/15</f>
        <v>4.6793651867286839E-4</v>
      </c>
      <c r="N287" s="24" t="str">
        <f>+IF(M287&lt;$Q$163,"1","2")</f>
        <v>1</v>
      </c>
      <c r="O287" s="23"/>
      <c r="P287" s="25"/>
    </row>
    <row r="288" spans="1:16" x14ac:dyDescent="0.3">
      <c r="A288" s="1" t="s">
        <v>767</v>
      </c>
      <c r="B288" s="3">
        <v>33661.073708813899</v>
      </c>
      <c r="C288" s="38">
        <v>902393</v>
      </c>
      <c r="D288" s="38">
        <v>691725.5625</v>
      </c>
      <c r="E288" s="38">
        <v>267.91559999999998</v>
      </c>
      <c r="F288" s="22">
        <v>6</v>
      </c>
      <c r="G288" s="22">
        <v>3</v>
      </c>
      <c r="H288" s="23">
        <f>+MAX(E287,E289)-E288</f>
        <v>13.734399999999994</v>
      </c>
      <c r="I288" s="51">
        <f>0.63*(2*9.81*H288)^(1/2)</f>
        <v>10.341770521685344</v>
      </c>
      <c r="J288" s="22">
        <v>3</v>
      </c>
      <c r="K288" s="23">
        <f>+J288*PI()*(0.05458/2)^2*1000</f>
        <v>7.0190477800930262</v>
      </c>
      <c r="L288" s="22">
        <v>10.76</v>
      </c>
      <c r="M288" s="22"/>
      <c r="N288" s="24" t="str">
        <f>+IF(K288&lt;L288,"CUMPLE Qs&lt;Qd","NO CUMPLE")</f>
        <v>CUMPLE Qs&lt;Qd</v>
      </c>
      <c r="O288" s="23">
        <f>2*(PI()*(0.15222/2)^2)*(H288^(0.5))/(0.63*(PI()*(0.08042/2)^2)*(2*9.81)^(1/2))</f>
        <v>9.5161239055450686</v>
      </c>
      <c r="P288" s="25" t="str">
        <f>+IF(O288&lt;4*60*60,"CUMPLE T&lt;4h","NO CUMPLE")</f>
        <v>CUMPLE T&lt;4h</v>
      </c>
    </row>
    <row r="289" spans="1:16" x14ac:dyDescent="0.3">
      <c r="A289" s="1" t="s">
        <v>620</v>
      </c>
      <c r="B289" s="3">
        <v>33771.244934365801</v>
      </c>
      <c r="C289" s="38">
        <v>902404.5625</v>
      </c>
      <c r="D289" s="38">
        <v>691616</v>
      </c>
      <c r="E289" s="38">
        <v>271.22809999999998</v>
      </c>
      <c r="F289" s="22"/>
      <c r="G289" s="22"/>
      <c r="H289" s="23"/>
      <c r="I289" s="51"/>
      <c r="J289" s="22"/>
      <c r="K289" s="43"/>
      <c r="L289" s="22"/>
      <c r="M289" s="22">
        <f>+(K290/1000)/15</f>
        <v>4.6793651867286839E-4</v>
      </c>
      <c r="N289" s="24" t="str">
        <f>+IF(M289&lt;$Q$163,"1","2")</f>
        <v>1</v>
      </c>
      <c r="O289" s="23"/>
      <c r="P289" s="25"/>
    </row>
    <row r="290" spans="1:16" x14ac:dyDescent="0.3">
      <c r="A290" s="1" t="s">
        <v>768</v>
      </c>
      <c r="B290" s="3">
        <v>33857.479239205903</v>
      </c>
      <c r="C290" s="38">
        <v>902413.6875</v>
      </c>
      <c r="D290" s="38">
        <v>691530.25</v>
      </c>
      <c r="E290" s="38">
        <v>264.82170000000002</v>
      </c>
      <c r="F290" s="22">
        <v>6</v>
      </c>
      <c r="G290" s="22">
        <v>3</v>
      </c>
      <c r="H290" s="23">
        <f>+MAX(E289,E291)-E290</f>
        <v>7.4722999999999615</v>
      </c>
      <c r="I290" s="51">
        <f>0.63*(2*9.81*H290)^(1/2)</f>
        <v>7.6281144570201427</v>
      </c>
      <c r="J290" s="22">
        <v>3</v>
      </c>
      <c r="K290" s="23">
        <f>+J290*PI()*(0.05458/2)^2*1000</f>
        <v>7.0190477800930262</v>
      </c>
      <c r="L290" s="22">
        <v>10.76</v>
      </c>
      <c r="M290" s="22"/>
      <c r="N290" s="24" t="str">
        <f>+IF(K290&lt;L290,"CUMPLE Qs&lt;Qd","NO CUMPLE")</f>
        <v>CUMPLE Qs&lt;Qd</v>
      </c>
      <c r="O290" s="23">
        <f>2*(PI()*(0.15222/2)^2)*(H290^(0.5))/(0.63*(PI()*(0.08042/2)^2)*(2*9.81)^(1/2))</f>
        <v>7.0191155553559588</v>
      </c>
      <c r="P290" s="25" t="str">
        <f>+IF(O290&lt;4*60*60,"CUMPLE T&lt;4h","NO CUMPLE")</f>
        <v>CUMPLE T&lt;4h</v>
      </c>
    </row>
    <row r="291" spans="1:16" x14ac:dyDescent="0.3">
      <c r="A291" s="1" t="s">
        <v>621</v>
      </c>
      <c r="B291" s="3">
        <v>34120.566051212001</v>
      </c>
      <c r="C291" s="38">
        <v>902441.375</v>
      </c>
      <c r="D291" s="38">
        <v>691268.625</v>
      </c>
      <c r="E291" s="38">
        <v>272.29399999999998</v>
      </c>
      <c r="F291" s="22"/>
      <c r="G291" s="22"/>
      <c r="H291" s="23"/>
      <c r="I291" s="51"/>
      <c r="J291" s="22"/>
      <c r="K291" s="43"/>
      <c r="L291" s="22"/>
      <c r="M291" s="22">
        <f>+(K292/1000)/15</f>
        <v>4.6793651867286839E-4</v>
      </c>
      <c r="N291" s="24" t="str">
        <f>+IF(M291&lt;$Q$163,"1","2")</f>
        <v>1</v>
      </c>
      <c r="O291" s="23"/>
      <c r="P291" s="25"/>
    </row>
    <row r="292" spans="1:16" x14ac:dyDescent="0.3">
      <c r="A292" s="1" t="s">
        <v>769</v>
      </c>
      <c r="B292" s="3">
        <v>34170.972035049002</v>
      </c>
      <c r="C292" s="38">
        <v>902446.6875</v>
      </c>
      <c r="D292" s="38">
        <v>691218.5</v>
      </c>
      <c r="E292" s="38">
        <v>265.20569999999998</v>
      </c>
      <c r="F292" s="22">
        <v>6</v>
      </c>
      <c r="G292" s="22">
        <v>3</v>
      </c>
      <c r="H292" s="23">
        <f>+MAX(E291,E293)-E292</f>
        <v>8.7321000000000026</v>
      </c>
      <c r="I292" s="51">
        <f>0.63*(2*9.81*H292)^(1/2)</f>
        <v>8.2461152680398548</v>
      </c>
      <c r="J292" s="22">
        <v>3</v>
      </c>
      <c r="K292" s="23">
        <f>+J292*PI()*(0.05458/2)^2*1000</f>
        <v>7.0190477800930262</v>
      </c>
      <c r="L292" s="22">
        <v>10.76</v>
      </c>
      <c r="M292" s="22"/>
      <c r="N292" s="24" t="str">
        <f>+IF(K292&lt;L292,"CUMPLE Qs&lt;Qd","NO CUMPLE")</f>
        <v>CUMPLE Qs&lt;Qd</v>
      </c>
      <c r="O292" s="23">
        <f>2*(PI()*(0.15222/2)^2)*(H292^(0.5))/(0.63*(PI()*(0.08042/2)^2)*(2*9.81)^(1/2))</f>
        <v>7.5877775923891058</v>
      </c>
      <c r="P292" s="25" t="str">
        <f>+IF(O292&lt;4*60*60,"CUMPLE T&lt;4h","NO CUMPLE")</f>
        <v>CUMPLE T&lt;4h</v>
      </c>
    </row>
    <row r="293" spans="1:16" x14ac:dyDescent="0.3">
      <c r="A293" s="1" t="s">
        <v>622</v>
      </c>
      <c r="B293" s="3">
        <v>34356.824147208601</v>
      </c>
      <c r="C293" s="38">
        <v>902466.3125</v>
      </c>
      <c r="D293" s="38">
        <v>691033.6875</v>
      </c>
      <c r="E293" s="38">
        <v>273.93779999999998</v>
      </c>
      <c r="F293" s="22"/>
      <c r="G293" s="22"/>
      <c r="H293" s="23"/>
      <c r="I293" s="51"/>
      <c r="J293" s="22"/>
      <c r="K293" s="43"/>
      <c r="L293" s="22"/>
      <c r="M293" s="22">
        <f>+(K294/1000)/15</f>
        <v>4.6793651867286839E-4</v>
      </c>
      <c r="N293" s="24" t="str">
        <f>+IF(M293&lt;$Q$163,"1","2")</f>
        <v>1</v>
      </c>
      <c r="O293" s="23"/>
      <c r="P293" s="25"/>
    </row>
    <row r="294" spans="1:16" x14ac:dyDescent="0.3">
      <c r="A294" s="1" t="s">
        <v>770</v>
      </c>
      <c r="B294" s="3">
        <v>34409.487167530802</v>
      </c>
      <c r="C294" s="38">
        <v>902471.8125</v>
      </c>
      <c r="D294" s="38">
        <v>690981.3125</v>
      </c>
      <c r="E294" s="38">
        <v>272.84539999999998</v>
      </c>
      <c r="F294" s="22">
        <v>6</v>
      </c>
      <c r="G294" s="22">
        <v>3</v>
      </c>
      <c r="H294" s="23">
        <f>+MAX(E293,E295)-E294</f>
        <v>7.1695000000000277</v>
      </c>
      <c r="I294" s="51">
        <f>0.63*(2*9.81*H294)^(1/2)</f>
        <v>7.4719590918982028</v>
      </c>
      <c r="J294" s="22">
        <v>3</v>
      </c>
      <c r="K294" s="23">
        <f>+J294*PI()*(0.05458/2)^2*1000</f>
        <v>7.0190477800930262</v>
      </c>
      <c r="L294" s="22">
        <v>10.76</v>
      </c>
      <c r="M294" s="22"/>
      <c r="N294" s="24" t="str">
        <f>+IF(K294&lt;L294,"CUMPLE Qs&lt;Qd","NO CUMPLE")</f>
        <v>CUMPLE Qs&lt;Qd</v>
      </c>
      <c r="O294" s="23">
        <f>2*(PI()*(0.15222/2)^2)*(H294^(0.5))/(0.63*(PI()*(0.08042/2)^2)*(2*9.81)^(1/2))</f>
        <v>6.8754270254374044</v>
      </c>
      <c r="P294" s="25" t="str">
        <f>+IF(O294&lt;4*60*60,"CUMPLE T&lt;4h","NO CUMPLE")</f>
        <v>CUMPLE T&lt;4h</v>
      </c>
    </row>
    <row r="295" spans="1:16" x14ac:dyDescent="0.3">
      <c r="A295" s="1" t="s">
        <v>623</v>
      </c>
      <c r="B295" s="3">
        <v>34641.403879340403</v>
      </c>
      <c r="C295" s="38">
        <v>902496.25</v>
      </c>
      <c r="D295" s="38">
        <v>690750.6875</v>
      </c>
      <c r="E295" s="38">
        <v>280.01490000000001</v>
      </c>
      <c r="F295" s="22"/>
      <c r="G295" s="22"/>
      <c r="H295" s="23"/>
      <c r="I295" s="51"/>
      <c r="J295" s="22"/>
      <c r="K295" s="43"/>
      <c r="L295" s="22"/>
      <c r="M295" s="22">
        <f>+(K296/1000)/15</f>
        <v>4.6793651867286839E-4</v>
      </c>
      <c r="N295" s="24" t="str">
        <f>+IF(M295&lt;$Q$163,"1","2")</f>
        <v>1</v>
      </c>
      <c r="O295" s="23"/>
      <c r="P295" s="25"/>
    </row>
    <row r="296" spans="1:16" x14ac:dyDescent="0.3">
      <c r="A296" s="1" t="s">
        <v>771</v>
      </c>
      <c r="B296" s="3">
        <v>34702.8738103301</v>
      </c>
      <c r="C296" s="38">
        <v>902502.75</v>
      </c>
      <c r="D296" s="38">
        <v>690689.5625</v>
      </c>
      <c r="E296" s="38">
        <v>271.59969999999998</v>
      </c>
      <c r="F296" s="22">
        <v>6</v>
      </c>
      <c r="G296" s="22">
        <v>3</v>
      </c>
      <c r="H296" s="23">
        <f>+MAX(E295,E297)-E296</f>
        <v>9.6955000000000382</v>
      </c>
      <c r="I296" s="51">
        <f>0.63*(2*9.81*H296)^(1/2)</f>
        <v>8.6891072210555844</v>
      </c>
      <c r="J296" s="22">
        <v>3</v>
      </c>
      <c r="K296" s="23">
        <f>+J296*PI()*(0.05458/2)^2*1000</f>
        <v>7.0190477800930262</v>
      </c>
      <c r="L296" s="22">
        <v>10.76</v>
      </c>
      <c r="M296" s="22"/>
      <c r="N296" s="24" t="str">
        <f>+IF(K296&lt;L296,"CUMPLE Qs&lt;Qd","NO CUMPLE")</f>
        <v>CUMPLE Qs&lt;Qd</v>
      </c>
      <c r="O296" s="23">
        <f>2*(PI()*(0.15222/2)^2)*(H296^(0.5))/(0.63*(PI()*(0.08042/2)^2)*(2*9.81)^(1/2))</f>
        <v>7.9954027959475864</v>
      </c>
      <c r="P296" s="25" t="str">
        <f>+IF(O296&lt;4*60*60,"CUMPLE T&lt;4h","NO CUMPLE")</f>
        <v>CUMPLE T&lt;4h</v>
      </c>
    </row>
    <row r="297" spans="1:16" x14ac:dyDescent="0.3">
      <c r="A297" s="1" t="s">
        <v>624</v>
      </c>
      <c r="B297" s="3">
        <v>34829.078418726203</v>
      </c>
      <c r="C297" s="38">
        <v>902516.0625</v>
      </c>
      <c r="D297" s="38">
        <v>690564.0625</v>
      </c>
      <c r="E297" s="38">
        <v>281.29520000000002</v>
      </c>
      <c r="F297" s="22"/>
      <c r="G297" s="22"/>
      <c r="H297" s="23"/>
      <c r="I297" s="51"/>
      <c r="J297" s="22"/>
      <c r="K297" s="43"/>
      <c r="L297" s="22"/>
      <c r="M297" s="22">
        <f>+(K298/1000)/15</f>
        <v>4.6793651867286839E-4</v>
      </c>
      <c r="N297" s="24" t="str">
        <f>+IF(M297&lt;$Q$163,"1","2")</f>
        <v>1</v>
      </c>
      <c r="O297" s="23"/>
      <c r="P297" s="25"/>
    </row>
    <row r="298" spans="1:16" x14ac:dyDescent="0.3">
      <c r="A298" s="1" t="s">
        <v>772</v>
      </c>
      <c r="B298" s="3">
        <v>35045.971033003501</v>
      </c>
      <c r="C298" s="38">
        <v>902538.875</v>
      </c>
      <c r="D298" s="38">
        <v>690348.375</v>
      </c>
      <c r="E298" s="38">
        <v>266.48390000000001</v>
      </c>
      <c r="F298" s="22">
        <v>6</v>
      </c>
      <c r="G298" s="22">
        <v>3</v>
      </c>
      <c r="H298" s="23">
        <f>+MAX(E297,E299)-E298</f>
        <v>14.990200000000016</v>
      </c>
      <c r="I298" s="51">
        <f>0.63*(2*9.81*H298)^(1/2)</f>
        <v>10.804228600672985</v>
      </c>
      <c r="J298" s="22">
        <v>3</v>
      </c>
      <c r="K298" s="23">
        <f>+J298*PI()*(0.05458/2)^2*1000</f>
        <v>7.0190477800930262</v>
      </c>
      <c r="L298" s="22">
        <v>10.76</v>
      </c>
      <c r="M298" s="22"/>
      <c r="N298" s="24" t="str">
        <f>+IF(K298&lt;L298,"CUMPLE Qs&lt;Qd","NO CUMPLE")</f>
        <v>CUMPLE Qs&lt;Qd</v>
      </c>
      <c r="O298" s="23">
        <f>2*(PI()*(0.15222/2)^2)*(H298^(0.5))/(0.63*(PI()*(0.08042/2)^2)*(2*9.81)^(1/2))</f>
        <v>9.9416611355134581</v>
      </c>
      <c r="P298" s="25" t="str">
        <f>+IF(O298&lt;4*60*60,"CUMPLE T&lt;4h","NO CUMPLE")</f>
        <v>CUMPLE T&lt;4h</v>
      </c>
    </row>
    <row r="299" spans="1:16" x14ac:dyDescent="0.3">
      <c r="A299" s="1" t="s">
        <v>625</v>
      </c>
      <c r="B299" s="3">
        <v>35337.155918812998</v>
      </c>
      <c r="C299" s="38">
        <v>902569.5625</v>
      </c>
      <c r="D299" s="38">
        <v>690058.8125</v>
      </c>
      <c r="E299" s="38">
        <v>281.47410000000002</v>
      </c>
      <c r="F299" s="22"/>
      <c r="G299" s="22"/>
      <c r="H299" s="23"/>
      <c r="I299" s="51"/>
      <c r="J299" s="22"/>
      <c r="K299" s="43"/>
      <c r="L299" s="22"/>
      <c r="M299" s="22">
        <f>+(K300/1000)/15</f>
        <v>4.6793651867286839E-4</v>
      </c>
      <c r="N299" s="24" t="str">
        <f>+IF(M299&lt;$Q$163,"1","2")</f>
        <v>1</v>
      </c>
      <c r="O299" s="23"/>
      <c r="P299" s="25"/>
    </row>
    <row r="300" spans="1:16" x14ac:dyDescent="0.3">
      <c r="A300" s="1" t="s">
        <v>773</v>
      </c>
      <c r="B300" s="3">
        <v>35486.2407327119</v>
      </c>
      <c r="C300" s="38">
        <v>902585.3125</v>
      </c>
      <c r="D300" s="38">
        <v>689910.5625</v>
      </c>
      <c r="E300" s="38">
        <v>276.05020000000002</v>
      </c>
      <c r="F300" s="22">
        <v>6</v>
      </c>
      <c r="G300" s="22">
        <v>3</v>
      </c>
      <c r="H300" s="23">
        <f>+MAX(E299,E301)-E300</f>
        <v>7.660699999999963</v>
      </c>
      <c r="I300" s="51">
        <f>0.63*(2*9.81*H300)^(1/2)</f>
        <v>7.7236801140777258</v>
      </c>
      <c r="J300" s="22">
        <v>3</v>
      </c>
      <c r="K300" s="23">
        <f>+J300*PI()*(0.05458/2)^2*1000</f>
        <v>7.0190477800930262</v>
      </c>
      <c r="L300" s="22">
        <v>10.76</v>
      </c>
      <c r="M300" s="22"/>
      <c r="N300" s="24" t="str">
        <f>+IF(K300&lt;L300,"CUMPLE Qs&lt;Qd","NO CUMPLE")</f>
        <v>CUMPLE Qs&lt;Qd</v>
      </c>
      <c r="O300" s="23">
        <f>2*(PI()*(0.15222/2)^2)*(H300^(0.5))/(0.63*(PI()*(0.08042/2)^2)*(2*9.81)^(1/2))</f>
        <v>7.1070516231470462</v>
      </c>
      <c r="P300" s="25" t="str">
        <f>+IF(O300&lt;4*60*60,"CUMPLE T&lt;4h","NO CUMPLE")</f>
        <v>CUMPLE T&lt;4h</v>
      </c>
    </row>
    <row r="301" spans="1:16" x14ac:dyDescent="0.3">
      <c r="A301" s="1" t="s">
        <v>626</v>
      </c>
      <c r="B301" s="3">
        <v>35569.134837246696</v>
      </c>
      <c r="C301" s="38">
        <v>902594</v>
      </c>
      <c r="D301" s="38">
        <v>689828.125</v>
      </c>
      <c r="E301" s="38">
        <v>283.71089999999998</v>
      </c>
      <c r="F301" s="22"/>
      <c r="G301" s="22"/>
      <c r="H301" s="23"/>
      <c r="I301" s="51"/>
      <c r="J301" s="22"/>
      <c r="K301" s="43"/>
      <c r="L301" s="22"/>
      <c r="M301" s="22">
        <f>+(K302/1000)/15</f>
        <v>4.6793651867286839E-4</v>
      </c>
      <c r="N301" s="24" t="str">
        <f>+IF(M301&lt;$Q$163,"1","2")</f>
        <v>1</v>
      </c>
      <c r="O301" s="23"/>
      <c r="P301" s="25"/>
    </row>
    <row r="302" spans="1:16" x14ac:dyDescent="0.3">
      <c r="A302" s="1" t="s">
        <v>774</v>
      </c>
      <c r="B302" s="3">
        <v>35670.767588383897</v>
      </c>
      <c r="C302" s="38">
        <v>902604.75</v>
      </c>
      <c r="D302" s="38">
        <v>689727.0625</v>
      </c>
      <c r="E302" s="38">
        <v>278.38979999999998</v>
      </c>
      <c r="F302" s="22">
        <v>6</v>
      </c>
      <c r="G302" s="22">
        <v>3</v>
      </c>
      <c r="H302" s="23">
        <f>+MAX(E301,E303)-E302</f>
        <v>5.3211000000000013</v>
      </c>
      <c r="I302" s="51">
        <f>0.63*(2*9.81*H302)^(1/2)</f>
        <v>6.4371074913970494</v>
      </c>
      <c r="J302" s="22">
        <v>3</v>
      </c>
      <c r="K302" s="23">
        <f>+J302*PI()*(0.05458/2)^2*1000</f>
        <v>7.0190477800930262</v>
      </c>
      <c r="L302" s="22">
        <v>10.76</v>
      </c>
      <c r="M302" s="22"/>
      <c r="N302" s="24" t="str">
        <f>+IF(K302&lt;L302,"CUMPLE Qs&lt;Qd","NO CUMPLE")</f>
        <v>CUMPLE Qs&lt;Qd</v>
      </c>
      <c r="O302" s="23">
        <f>2*(PI()*(0.15222/2)^2)*(H302^(0.5))/(0.63*(PI()*(0.08042/2)^2)*(2*9.81)^(1/2))</f>
        <v>5.9231939398578026</v>
      </c>
      <c r="P302" s="25" t="str">
        <f>+IF(O302&lt;4*60*60,"CUMPLE T&lt;4h","NO CUMPLE")</f>
        <v>CUMPLE T&lt;4h</v>
      </c>
    </row>
    <row r="303" spans="1:16" x14ac:dyDescent="0.3">
      <c r="A303" s="1" t="s">
        <v>627</v>
      </c>
      <c r="B303" s="3">
        <v>35768.059569777899</v>
      </c>
      <c r="C303" s="38">
        <v>902615</v>
      </c>
      <c r="D303" s="38">
        <v>689630.3125</v>
      </c>
      <c r="E303" s="38">
        <v>283.67169999999999</v>
      </c>
      <c r="F303" s="22"/>
      <c r="G303" s="22"/>
      <c r="H303" s="23"/>
      <c r="I303" s="51"/>
      <c r="J303" s="22"/>
      <c r="K303" s="43"/>
      <c r="L303" s="22"/>
      <c r="M303" s="22">
        <f>+(K304/1000)/15</f>
        <v>4.6793651867286839E-4</v>
      </c>
      <c r="N303" s="24" t="str">
        <f>+IF(M303&lt;$Q$163,"1","2")</f>
        <v>1</v>
      </c>
      <c r="O303" s="23"/>
      <c r="P303" s="25"/>
    </row>
    <row r="304" spans="1:16" x14ac:dyDescent="0.3">
      <c r="A304" s="1" t="s">
        <v>775</v>
      </c>
      <c r="B304" s="3">
        <v>35820.474233470799</v>
      </c>
      <c r="C304" s="38">
        <v>902620.5</v>
      </c>
      <c r="D304" s="38">
        <v>689578.1875</v>
      </c>
      <c r="E304" s="38">
        <v>272.45400000000001</v>
      </c>
      <c r="F304" s="22">
        <v>6</v>
      </c>
      <c r="G304" s="22">
        <v>3</v>
      </c>
      <c r="H304" s="23">
        <f>+MAX(E303,E305)-E304</f>
        <v>11.217699999999979</v>
      </c>
      <c r="I304" s="51">
        <f>0.63*(2*9.81*H304)^(1/2)</f>
        <v>9.3463483056539172</v>
      </c>
      <c r="J304" s="22">
        <v>3</v>
      </c>
      <c r="K304" s="23">
        <f>+J304*PI()*(0.05458/2)^2*1000</f>
        <v>7.0190477800930262</v>
      </c>
      <c r="L304" s="22">
        <v>10.76</v>
      </c>
      <c r="M304" s="22"/>
      <c r="N304" s="24" t="str">
        <f>+IF(K304&lt;L304,"CUMPLE Qs&lt;Qd","NO CUMPLE")</f>
        <v>CUMPLE Qs&lt;Qd</v>
      </c>
      <c r="O304" s="23">
        <f>2*(PI()*(0.15222/2)^2)*(H304^(0.5))/(0.63*(PI()*(0.08042/2)^2)*(2*9.81)^(1/2))</f>
        <v>8.6001723161895907</v>
      </c>
      <c r="P304" s="25" t="str">
        <f>+IF(O304&lt;4*60*60,"CUMPLE T&lt;4h","NO CUMPLE")</f>
        <v>CUMPLE T&lt;4h</v>
      </c>
    </row>
    <row r="305" spans="1:16" x14ac:dyDescent="0.3">
      <c r="A305" s="1" t="s">
        <v>628</v>
      </c>
      <c r="B305" s="3">
        <v>35886.7823003597</v>
      </c>
      <c r="C305" s="38">
        <v>902627.5</v>
      </c>
      <c r="D305" s="38">
        <v>689512.25</v>
      </c>
      <c r="E305" s="38">
        <v>275.29989999999998</v>
      </c>
      <c r="F305" s="22"/>
      <c r="G305" s="22"/>
      <c r="H305" s="23"/>
      <c r="I305" s="51"/>
      <c r="J305" s="22"/>
      <c r="K305" s="43"/>
      <c r="L305" s="22"/>
      <c r="M305" s="22">
        <f>+(K306/1000)/15</f>
        <v>4.6793651867286839E-4</v>
      </c>
      <c r="N305" s="24" t="str">
        <f>+IF(M305&lt;$Q$163,"1","2")</f>
        <v>1</v>
      </c>
      <c r="O305" s="23"/>
      <c r="P305" s="25"/>
    </row>
    <row r="306" spans="1:16" x14ac:dyDescent="0.3">
      <c r="A306" s="1" t="s">
        <v>776</v>
      </c>
      <c r="B306" s="3">
        <v>36100.595093559903</v>
      </c>
      <c r="C306" s="38">
        <v>902650</v>
      </c>
      <c r="D306" s="38">
        <v>689299.625</v>
      </c>
      <c r="E306" s="38">
        <v>268.7604</v>
      </c>
      <c r="F306" s="22">
        <v>6</v>
      </c>
      <c r="G306" s="22">
        <v>3</v>
      </c>
      <c r="H306" s="23">
        <f>+MAX(E305,E307)-E306</f>
        <v>6.5394999999999754</v>
      </c>
      <c r="I306" s="51">
        <f>0.63*(2*9.81*H306)^(1/2)</f>
        <v>7.1361229341288546</v>
      </c>
      <c r="J306" s="22">
        <v>3</v>
      </c>
      <c r="K306" s="23">
        <f>+J306*PI()*(0.05458/2)^2*1000</f>
        <v>7.0190477800930262</v>
      </c>
      <c r="L306" s="22">
        <v>10.09</v>
      </c>
      <c r="M306" s="22"/>
      <c r="N306" s="24" t="str">
        <f>+IF(K306&lt;L306,"CUMPLE Qs&lt;Qd","NO CUMPLE")</f>
        <v>CUMPLE Qs&lt;Qd</v>
      </c>
      <c r="O306" s="23">
        <f>2*(PI()*(0.15222/2)^2)*(H306^(0.5))/(0.63*(PI()*(0.08042/2)^2)*(2*9.81)^(1/2))</f>
        <v>6.5664027164378957</v>
      </c>
      <c r="P306" s="25" t="str">
        <f>+IF(O306&lt;4*60*60,"CUMPLE T&lt;4h","NO CUMPLE")</f>
        <v>CUMPLE T&lt;4h</v>
      </c>
    </row>
    <row r="307" spans="1:16" x14ac:dyDescent="0.3">
      <c r="A307" s="1" t="s">
        <v>629</v>
      </c>
      <c r="B307" s="3">
        <v>36315.981109292901</v>
      </c>
      <c r="C307" s="38">
        <v>902672.6875</v>
      </c>
      <c r="D307" s="38">
        <v>689085.4375</v>
      </c>
      <c r="E307" s="38">
        <v>270.67</v>
      </c>
      <c r="F307" s="22"/>
      <c r="G307" s="22"/>
      <c r="H307" s="23"/>
      <c r="I307" s="51"/>
      <c r="J307" s="22"/>
      <c r="K307" s="43"/>
      <c r="L307" s="22"/>
      <c r="M307" s="22">
        <f>+(K308/1000)/15</f>
        <v>4.6793651867286839E-4</v>
      </c>
      <c r="N307" s="24" t="str">
        <f>+IF(M307&lt;$Q$163,"1","2")</f>
        <v>1</v>
      </c>
      <c r="O307" s="23"/>
      <c r="P307" s="25"/>
    </row>
    <row r="308" spans="1:16" x14ac:dyDescent="0.3">
      <c r="A308" s="1" t="s">
        <v>777</v>
      </c>
      <c r="B308" s="3">
        <v>36716.025177319301</v>
      </c>
      <c r="C308" s="38">
        <v>902714.875</v>
      </c>
      <c r="D308" s="38">
        <v>688687.625</v>
      </c>
      <c r="E308" s="38">
        <v>257.70859999999999</v>
      </c>
      <c r="F308" s="22">
        <v>6</v>
      </c>
      <c r="G308" s="22">
        <v>3</v>
      </c>
      <c r="H308" s="23">
        <f>+MAX(E307,E309)-E308</f>
        <v>12.961400000000026</v>
      </c>
      <c r="I308" s="51">
        <f>0.63*(2*9.81*H308)^(1/2)</f>
        <v>10.046528202777326</v>
      </c>
      <c r="J308" s="22">
        <v>3</v>
      </c>
      <c r="K308" s="23">
        <f>+J308*PI()*(0.05458/2)^2*1000</f>
        <v>7.0190477800930262</v>
      </c>
      <c r="L308" s="22">
        <v>10.09</v>
      </c>
      <c r="M308" s="22"/>
      <c r="N308" s="24" t="str">
        <f>+IF(K308&lt;L308,"CUMPLE Qs&lt;Qd","NO CUMPLE")</f>
        <v>CUMPLE Qs&lt;Qd</v>
      </c>
      <c r="O308" s="23">
        <f>2*(PI()*(0.15222/2)^2)*(H308^(0.5))/(0.63*(PI()*(0.08042/2)^2)*(2*9.81)^(1/2))</f>
        <v>9.2444525816650938</v>
      </c>
      <c r="P308" s="25" t="str">
        <f>+IF(O308&lt;4*60*60,"CUMPLE T&lt;4h","NO CUMPLE")</f>
        <v>CUMPLE T&lt;4h</v>
      </c>
    </row>
    <row r="309" spans="1:16" x14ac:dyDescent="0.3">
      <c r="A309" s="1" t="s">
        <v>630</v>
      </c>
      <c r="B309" s="3">
        <v>36836.003919381998</v>
      </c>
      <c r="C309" s="38">
        <v>902727.5</v>
      </c>
      <c r="D309" s="38">
        <v>688568.3125</v>
      </c>
      <c r="E309" s="38">
        <v>265.32</v>
      </c>
      <c r="F309" s="22"/>
      <c r="G309" s="22"/>
      <c r="H309" s="23"/>
      <c r="I309" s="51"/>
      <c r="J309" s="22"/>
      <c r="K309" s="43"/>
      <c r="L309" s="22"/>
      <c r="M309" s="22">
        <f>+(K310/1000)/15</f>
        <v>4.6793651867286839E-4</v>
      </c>
      <c r="N309" s="24" t="str">
        <f>+IF(M309&lt;$Q$163,"1","2")</f>
        <v>1</v>
      </c>
      <c r="O309" s="23"/>
      <c r="P309" s="25"/>
    </row>
    <row r="310" spans="1:16" x14ac:dyDescent="0.3">
      <c r="A310" s="1" t="s">
        <v>778</v>
      </c>
      <c r="B310" s="3">
        <v>37008.330856262</v>
      </c>
      <c r="C310" s="38">
        <v>902728.875</v>
      </c>
      <c r="D310" s="38">
        <v>688397.875</v>
      </c>
      <c r="E310" s="38">
        <v>257.726</v>
      </c>
      <c r="F310" s="22">
        <v>6</v>
      </c>
      <c r="G310" s="22">
        <v>3</v>
      </c>
      <c r="H310" s="23">
        <f>+MAX(E309,E311)-E310</f>
        <v>13.684500000000014</v>
      </c>
      <c r="I310" s="51">
        <f>0.63*(2*9.81*H310)^(1/2)</f>
        <v>10.322966499073807</v>
      </c>
      <c r="J310" s="22">
        <v>3</v>
      </c>
      <c r="K310" s="23">
        <f>+J310*PI()*(0.05458/2)^2*1000</f>
        <v>7.0190477800930262</v>
      </c>
      <c r="L310" s="22">
        <v>9.3800000000000008</v>
      </c>
      <c r="M310" s="22"/>
      <c r="N310" s="24" t="str">
        <f>+IF(K310&lt;L310,"CUMPLE Qs&lt;Qd","NO CUMPLE")</f>
        <v>CUMPLE Qs&lt;Qd</v>
      </c>
      <c r="O310" s="23">
        <f>2*(PI()*(0.15222/2)^2)*(H310^(0.5))/(0.63*(PI()*(0.08042/2)^2)*(2*9.81)^(1/2))</f>
        <v>9.498821122746044</v>
      </c>
      <c r="P310" s="25" t="str">
        <f>+IF(O310&lt;4*60*60,"CUMPLE T&lt;4h","NO CUMPLE")</f>
        <v>CUMPLE T&lt;4h</v>
      </c>
    </row>
    <row r="311" spans="1:16" x14ac:dyDescent="0.3">
      <c r="A311" s="1" t="s">
        <v>631</v>
      </c>
      <c r="B311" s="3">
        <v>37099.5634504345</v>
      </c>
      <c r="C311" s="38">
        <v>902699.375</v>
      </c>
      <c r="D311" s="38">
        <v>688312.375</v>
      </c>
      <c r="E311" s="38">
        <v>271.41050000000001</v>
      </c>
      <c r="F311" s="22"/>
      <c r="G311" s="22"/>
      <c r="H311" s="23"/>
      <c r="I311" s="51"/>
      <c r="J311" s="22"/>
      <c r="K311" s="43"/>
      <c r="L311" s="22"/>
      <c r="M311" s="22">
        <f>+(K312/1000)/15</f>
        <v>4.6793651867286839E-4</v>
      </c>
      <c r="N311" s="24" t="str">
        <f>+IF(M311&lt;$Q$163,"1","2")</f>
        <v>1</v>
      </c>
      <c r="O311" s="23"/>
      <c r="P311" s="25"/>
    </row>
    <row r="312" spans="1:16" x14ac:dyDescent="0.3">
      <c r="A312" s="1" t="s">
        <v>779</v>
      </c>
      <c r="B312" s="3">
        <v>37179.984528112102</v>
      </c>
      <c r="C312" s="38">
        <v>902650.8125</v>
      </c>
      <c r="D312" s="38">
        <v>688248.3125</v>
      </c>
      <c r="E312" s="38">
        <v>256.53250000000003</v>
      </c>
      <c r="F312" s="22">
        <v>6</v>
      </c>
      <c r="G312" s="22">
        <v>3</v>
      </c>
      <c r="H312" s="23">
        <f>+MAX(E311,E313)-E312</f>
        <v>14.877999999999986</v>
      </c>
      <c r="I312" s="51">
        <f>0.63*(2*9.81*H312)^(1/2)</f>
        <v>10.763718422738487</v>
      </c>
      <c r="J312" s="22">
        <v>3</v>
      </c>
      <c r="K312" s="23">
        <f>+J312*PI()*(0.05458/2)^2*1000</f>
        <v>7.0190477800930262</v>
      </c>
      <c r="L312" s="22">
        <v>9.3800000000000008</v>
      </c>
      <c r="M312" s="22"/>
      <c r="N312" s="24" t="str">
        <f>+IF(K312&lt;L312,"CUMPLE Qs&lt;Qd","NO CUMPLE")</f>
        <v>CUMPLE Qs&lt;Qd</v>
      </c>
      <c r="O312" s="23">
        <f>2*(PI()*(0.15222/2)^2)*(H312^(0.5))/(0.63*(PI()*(0.08042/2)^2)*(2*9.81)^(1/2))</f>
        <v>9.904385132158712</v>
      </c>
      <c r="P312" s="25" t="str">
        <f>+IF(O312&lt;4*60*60,"CUMPLE T&lt;4h","NO CUMPLE")</f>
        <v>CUMPLE T&lt;4h</v>
      </c>
    </row>
    <row r="313" spans="1:16" x14ac:dyDescent="0.3">
      <c r="A313" s="1" t="s">
        <v>632</v>
      </c>
      <c r="B313" s="3">
        <v>37230.397293145797</v>
      </c>
      <c r="C313" s="38">
        <v>902619.1875</v>
      </c>
      <c r="D313" s="38">
        <v>688209.0625</v>
      </c>
      <c r="E313" s="38">
        <v>260.24329999999998</v>
      </c>
      <c r="F313" s="22"/>
      <c r="G313" s="22"/>
      <c r="H313" s="23"/>
      <c r="I313" s="51"/>
      <c r="J313" s="22"/>
      <c r="K313" s="43"/>
      <c r="L313" s="22"/>
      <c r="M313" s="22">
        <f>+(K314/1000)/15</f>
        <v>4.6793651867286839E-4</v>
      </c>
      <c r="N313" s="24" t="str">
        <f>+IF(M313&lt;$Q$163,"1","2")</f>
        <v>1</v>
      </c>
      <c r="O313" s="23"/>
      <c r="P313" s="25"/>
    </row>
    <row r="314" spans="1:16" x14ac:dyDescent="0.3">
      <c r="A314" s="1" t="s">
        <v>780</v>
      </c>
      <c r="B314" s="3">
        <v>37341.261025754997</v>
      </c>
      <c r="C314" s="38">
        <v>902547.5625</v>
      </c>
      <c r="D314" s="38">
        <v>688124.5</v>
      </c>
      <c r="E314" s="38">
        <v>255.8432</v>
      </c>
      <c r="F314" s="22">
        <v>6</v>
      </c>
      <c r="G314" s="22">
        <v>3</v>
      </c>
      <c r="H314" s="23">
        <f>+MAX(E313,E315)-E314</f>
        <v>9.4754999999999825</v>
      </c>
      <c r="I314" s="51">
        <f>0.63*(2*9.81*H314)^(1/2)</f>
        <v>8.5899595539792788</v>
      </c>
      <c r="J314" s="22">
        <v>3</v>
      </c>
      <c r="K314" s="23">
        <f>+J314*PI()*(0.05458/2)^2*1000</f>
        <v>7.0190477800930262</v>
      </c>
      <c r="L314" s="22">
        <v>9.3800000000000008</v>
      </c>
      <c r="M314" s="22"/>
      <c r="N314" s="24" t="str">
        <f>+IF(K314&lt;L314,"CUMPLE Qs&lt;Qd","NO CUMPLE")</f>
        <v>CUMPLE Qs&lt;Qd</v>
      </c>
      <c r="O314" s="23">
        <f>2*(PI()*(0.15222/2)^2)*(H314^(0.5))/(0.63*(PI()*(0.08042/2)^2)*(2*9.81)^(1/2))</f>
        <v>7.9041706918445724</v>
      </c>
      <c r="P314" s="25" t="str">
        <f>+IF(O314&lt;4*60*60,"CUMPLE T&lt;4h","NO CUMPLE")</f>
        <v>CUMPLE T&lt;4h</v>
      </c>
    </row>
    <row r="315" spans="1:16" x14ac:dyDescent="0.3">
      <c r="A315" s="1" t="s">
        <v>633</v>
      </c>
      <c r="B315" s="3">
        <v>37484.260091002499</v>
      </c>
      <c r="C315" s="38">
        <v>902451.75</v>
      </c>
      <c r="D315" s="38">
        <v>688020.0625</v>
      </c>
      <c r="E315" s="38">
        <v>265.31869999999998</v>
      </c>
      <c r="F315" s="22"/>
      <c r="G315" s="22"/>
      <c r="H315" s="23"/>
      <c r="I315" s="51"/>
      <c r="J315" s="22"/>
      <c r="K315" s="43"/>
      <c r="L315" s="22"/>
      <c r="M315" s="22">
        <f>+(K316/1000)/15</f>
        <v>4.6793651867286839E-4</v>
      </c>
      <c r="N315" s="24" t="str">
        <f>+IF(M315&lt;$Q$163,"1","2")</f>
        <v>1</v>
      </c>
      <c r="O315" s="23"/>
      <c r="P315" s="25"/>
    </row>
    <row r="316" spans="1:16" x14ac:dyDescent="0.3">
      <c r="A316" s="1" t="s">
        <v>781</v>
      </c>
      <c r="B316" s="3">
        <v>37660.071142802502</v>
      </c>
      <c r="C316" s="38">
        <v>902301</v>
      </c>
      <c r="D316" s="38">
        <v>687929.625</v>
      </c>
      <c r="E316" s="38">
        <v>254.55420000000001</v>
      </c>
      <c r="F316" s="22">
        <v>6</v>
      </c>
      <c r="G316" s="22">
        <v>3</v>
      </c>
      <c r="H316" s="23">
        <f>+MAX(E315,E317)-E316</f>
        <v>10.76449999999997</v>
      </c>
      <c r="I316" s="51">
        <f>0.63*(2*9.81*H316)^(1/2)</f>
        <v>9.1556036164198247</v>
      </c>
      <c r="J316" s="22">
        <v>3</v>
      </c>
      <c r="K316" s="23">
        <f>+J316*PI()*(0.05458/2)^2*1000</f>
        <v>7.0190477800930262</v>
      </c>
      <c r="L316" s="22">
        <v>9.3800000000000008</v>
      </c>
      <c r="M316" s="22"/>
      <c r="N316" s="24" t="str">
        <f>+IF(K316&lt;L316,"CUMPLE Qs&lt;Qd","NO CUMPLE")</f>
        <v>CUMPLE Qs&lt;Qd</v>
      </c>
      <c r="O316" s="23">
        <f>2*(PI()*(0.15222/2)^2)*(H316^(0.5))/(0.63*(PI()*(0.08042/2)^2)*(2*9.81)^(1/2))</f>
        <v>8.4246559388661737</v>
      </c>
      <c r="P316" s="25" t="str">
        <f>+IF(O316&lt;4*60*60,"CUMPLE T&lt;4h","NO CUMPLE")</f>
        <v>CUMPLE T&lt;4h</v>
      </c>
    </row>
    <row r="317" spans="1:16" x14ac:dyDescent="0.3">
      <c r="A317" s="1" t="s">
        <v>634</v>
      </c>
      <c r="B317" s="3">
        <v>37841.622771107097</v>
      </c>
      <c r="C317" s="38">
        <v>902135.4375</v>
      </c>
      <c r="D317" s="38">
        <v>687855.75</v>
      </c>
      <c r="E317" s="38">
        <v>257.0496</v>
      </c>
      <c r="F317" s="22"/>
      <c r="G317" s="22"/>
      <c r="H317" s="23"/>
      <c r="I317" s="51"/>
      <c r="J317" s="22"/>
      <c r="K317" s="43"/>
      <c r="L317" s="22"/>
      <c r="M317" s="22">
        <f>+(K318/1000)/15</f>
        <v>4.6793651867286839E-4</v>
      </c>
      <c r="N317" s="24" t="str">
        <f>+IF(M317&lt;$Q$163,"1","2")</f>
        <v>1</v>
      </c>
      <c r="O317" s="23"/>
      <c r="P317" s="25"/>
    </row>
    <row r="318" spans="1:16" x14ac:dyDescent="0.3">
      <c r="A318" s="1" t="s">
        <v>782</v>
      </c>
      <c r="B318" s="3">
        <v>37903.5744711718</v>
      </c>
      <c r="C318" s="38">
        <v>902077.5</v>
      </c>
      <c r="D318" s="38">
        <v>687833.8125</v>
      </c>
      <c r="E318" s="38">
        <v>254.57980000000001</v>
      </c>
      <c r="F318" s="22">
        <v>6</v>
      </c>
      <c r="G318" s="22">
        <v>3</v>
      </c>
      <c r="H318" s="23">
        <f>+MAX(E317,E319)-E318</f>
        <v>10.103199999999987</v>
      </c>
      <c r="I318" s="51">
        <f>0.63*(2*9.81*H318)^(1/2)</f>
        <v>8.8699163902260025</v>
      </c>
      <c r="J318" s="22">
        <v>3</v>
      </c>
      <c r="K318" s="23">
        <f>+J318*PI()*(0.05458/2)^2*1000</f>
        <v>7.0190477800930262</v>
      </c>
      <c r="L318" s="22">
        <v>9.3800000000000008</v>
      </c>
      <c r="M318" s="22"/>
      <c r="N318" s="24" t="str">
        <f>+IF(K318&lt;L318,"CUMPLE Qs&lt;Qd","NO CUMPLE")</f>
        <v>CUMPLE Qs&lt;Qd</v>
      </c>
      <c r="O318" s="23">
        <f>2*(PI()*(0.15222/2)^2)*(H318^(0.5))/(0.63*(PI()*(0.08042/2)^2)*(2*9.81)^(1/2))</f>
        <v>8.1617768663716479</v>
      </c>
      <c r="P318" s="25" t="str">
        <f>+IF(O318&lt;4*60*60,"CUMPLE T&lt;4h","NO CUMPLE")</f>
        <v>CUMPLE T&lt;4h</v>
      </c>
    </row>
    <row r="319" spans="1:16" x14ac:dyDescent="0.3">
      <c r="A319" s="1" t="s">
        <v>635</v>
      </c>
      <c r="B319" s="3">
        <v>38036.823291875597</v>
      </c>
      <c r="C319" s="38">
        <v>902006.8125</v>
      </c>
      <c r="D319" s="38">
        <v>687734.4375</v>
      </c>
      <c r="E319" s="38">
        <v>264.68299999999999</v>
      </c>
      <c r="F319" s="22"/>
      <c r="G319" s="22"/>
      <c r="H319" s="23"/>
      <c r="I319" s="51"/>
      <c r="J319" s="22"/>
      <c r="K319" s="43"/>
      <c r="L319" s="22"/>
      <c r="M319" s="22">
        <f>+(K320/1000)/15</f>
        <v>4.6793651867286839E-4</v>
      </c>
      <c r="N319" s="24" t="str">
        <f>+IF(M319&lt;$Q$163,"1","2")</f>
        <v>1</v>
      </c>
      <c r="O319" s="23"/>
      <c r="P319" s="25"/>
    </row>
    <row r="320" spans="1:16" x14ac:dyDescent="0.3">
      <c r="A320" s="1" t="s">
        <v>783</v>
      </c>
      <c r="B320" s="3">
        <v>38137.262853935397</v>
      </c>
      <c r="C320" s="38">
        <v>901976.4375</v>
      </c>
      <c r="D320" s="38">
        <v>687638.8125</v>
      </c>
      <c r="E320" s="38">
        <v>255.40360000000001</v>
      </c>
      <c r="F320" s="22">
        <v>6</v>
      </c>
      <c r="G320" s="22">
        <v>3</v>
      </c>
      <c r="H320" s="23">
        <f>+MAX(E319,E321)-E320</f>
        <v>13.097700000000003</v>
      </c>
      <c r="I320" s="51">
        <f>0.63*(2*9.81*H320)^(1/2)</f>
        <v>10.099213894685072</v>
      </c>
      <c r="J320" s="22">
        <v>3</v>
      </c>
      <c r="K320" s="23">
        <f>+J320*PI()*(0.05458/2)^2*1000</f>
        <v>7.0190477800930262</v>
      </c>
      <c r="L320" s="22">
        <v>9.3800000000000008</v>
      </c>
      <c r="M320" s="22"/>
      <c r="N320" s="24" t="str">
        <f>+IF(K320&lt;L320,"CUMPLE Qs&lt;Qd","NO CUMPLE")</f>
        <v>CUMPLE Qs&lt;Qd</v>
      </c>
      <c r="O320" s="23">
        <f>2*(PI()*(0.15222/2)^2)*(H320^(0.5))/(0.63*(PI()*(0.08042/2)^2)*(2*9.81)^(1/2))</f>
        <v>9.2929320534530415</v>
      </c>
      <c r="P320" s="25" t="str">
        <f>+IF(O320&lt;4*60*60,"CUMPLE T&lt;4h","NO CUMPLE")</f>
        <v>CUMPLE T&lt;4h</v>
      </c>
    </row>
    <row r="321" spans="1:16" x14ac:dyDescent="0.3">
      <c r="A321" s="1" t="s">
        <v>636</v>
      </c>
      <c r="B321" s="3">
        <v>38210.037616718597</v>
      </c>
      <c r="C321" s="38">
        <v>901955.75</v>
      </c>
      <c r="D321" s="38">
        <v>687569.125</v>
      </c>
      <c r="E321" s="38">
        <v>268.50130000000001</v>
      </c>
      <c r="F321" s="22"/>
      <c r="G321" s="22"/>
      <c r="H321" s="23"/>
      <c r="I321" s="51"/>
      <c r="J321" s="22"/>
      <c r="K321" s="43"/>
      <c r="L321" s="22"/>
      <c r="M321" s="22">
        <f>+(K322/1000)/15</f>
        <v>4.6793651867286839E-4</v>
      </c>
      <c r="N321" s="24" t="str">
        <f>+IF(M321&lt;$Q$163,"1","2")</f>
        <v>1</v>
      </c>
      <c r="O321" s="23"/>
      <c r="P321" s="25"/>
    </row>
    <row r="322" spans="1:16" x14ac:dyDescent="0.3">
      <c r="A322" s="1" t="s">
        <v>784</v>
      </c>
      <c r="B322" s="3">
        <v>38280.476372164201</v>
      </c>
      <c r="C322" s="38">
        <v>901946.375</v>
      </c>
      <c r="D322" s="38">
        <v>687499.625</v>
      </c>
      <c r="E322" s="38">
        <v>257.97149999999999</v>
      </c>
      <c r="F322" s="22">
        <v>6</v>
      </c>
      <c r="G322" s="22">
        <v>3</v>
      </c>
      <c r="H322" s="23">
        <f>+MAX(E321,E323)-E322</f>
        <v>10.529800000000023</v>
      </c>
      <c r="I322" s="51">
        <f>0.63*(2*9.81*H322)^(1/2)</f>
        <v>9.0552430615859336</v>
      </c>
      <c r="J322" s="22">
        <v>3</v>
      </c>
      <c r="K322" s="23">
        <f>+J322*PI()*(0.05458/2)^2*1000</f>
        <v>7.0190477800930262</v>
      </c>
      <c r="L322" s="22">
        <v>9.3800000000000008</v>
      </c>
      <c r="M322" s="22"/>
      <c r="N322" s="24" t="str">
        <f>+IF(K322&lt;L322,"CUMPLE Qs&lt;Qd","NO CUMPLE")</f>
        <v>CUMPLE Qs&lt;Qd</v>
      </c>
      <c r="O322" s="23">
        <f>2*(PI()*(0.15222/2)^2)*(H322^(0.5))/(0.63*(PI()*(0.08042/2)^2)*(2*9.81)^(1/2))</f>
        <v>8.3323077792327762</v>
      </c>
      <c r="P322" s="25" t="str">
        <f>+IF(O322&lt;4*60*60,"CUMPLE T&lt;4h","NO CUMPLE")</f>
        <v>CUMPLE T&lt;4h</v>
      </c>
    </row>
    <row r="323" spans="1:16" x14ac:dyDescent="0.3">
      <c r="A323" s="1" t="s">
        <v>637</v>
      </c>
      <c r="B323" s="3">
        <v>38355.6986653446</v>
      </c>
      <c r="C323" s="38">
        <v>901935.5625</v>
      </c>
      <c r="D323" s="38">
        <v>687425.375</v>
      </c>
      <c r="E323" s="38">
        <v>264.27179999999998</v>
      </c>
      <c r="F323" s="22"/>
      <c r="G323" s="22"/>
      <c r="H323" s="23"/>
      <c r="I323" s="51"/>
      <c r="J323" s="22"/>
      <c r="K323" s="43"/>
      <c r="L323" s="22"/>
      <c r="M323" s="22">
        <f>+(K324/1000)/15</f>
        <v>4.6793651867286839E-4</v>
      </c>
      <c r="N323" s="24" t="str">
        <f>+IF(M323&lt;$Q$163,"1","2")</f>
        <v>1</v>
      </c>
      <c r="O323" s="23"/>
      <c r="P323" s="25"/>
    </row>
    <row r="324" spans="1:16" x14ac:dyDescent="0.3">
      <c r="A324" s="1" t="s">
        <v>785</v>
      </c>
      <c r="B324" s="3">
        <v>38434.775115097502</v>
      </c>
      <c r="C324" s="38">
        <v>901920.875</v>
      </c>
      <c r="D324" s="38">
        <v>687348.3125</v>
      </c>
      <c r="E324" s="38">
        <v>253.16399999999999</v>
      </c>
      <c r="F324" s="22">
        <v>6</v>
      </c>
      <c r="G324" s="22">
        <v>3</v>
      </c>
      <c r="H324" s="23">
        <f>+MAX(E323,E325)-E324</f>
        <v>12.338700000000017</v>
      </c>
      <c r="I324" s="51">
        <f>0.63*(2*9.81*H324)^(1/2)</f>
        <v>9.8022269504740667</v>
      </c>
      <c r="J324" s="22">
        <v>3</v>
      </c>
      <c r="K324" s="23">
        <f>+J324*PI()*(0.05458/2)^2*1000</f>
        <v>7.0190477800930262</v>
      </c>
      <c r="L324" s="22">
        <v>9.3800000000000008</v>
      </c>
      <c r="M324" s="22"/>
      <c r="N324" s="24" t="str">
        <f>+IF(K324&lt;L324,"CUMPLE Qs&lt;Qd","NO CUMPLE")</f>
        <v>CUMPLE Qs&lt;Qd</v>
      </c>
      <c r="O324" s="23">
        <f>2*(PI()*(0.15222/2)^2)*(H324^(0.5))/(0.63*(PI()*(0.08042/2)^2)*(2*9.81)^(1/2))</f>
        <v>9.0196553883486459</v>
      </c>
      <c r="P324" s="25" t="str">
        <f>+IF(O324&lt;4*60*60,"CUMPLE T&lt;4h","NO CUMPLE")</f>
        <v>CUMPLE T&lt;4h</v>
      </c>
    </row>
    <row r="325" spans="1:16" x14ac:dyDescent="0.3">
      <c r="A325" s="1" t="s">
        <v>638</v>
      </c>
      <c r="B325" s="3">
        <v>38531.086011035601</v>
      </c>
      <c r="C325" s="38">
        <v>901901.125</v>
      </c>
      <c r="D325" s="38">
        <v>687254.125</v>
      </c>
      <c r="E325" s="38">
        <v>265.5027</v>
      </c>
      <c r="F325" s="22"/>
      <c r="G325" s="22"/>
      <c r="H325" s="23"/>
      <c r="I325" s="51"/>
      <c r="J325" s="22"/>
      <c r="K325" s="43"/>
      <c r="L325" s="22"/>
      <c r="M325" s="22">
        <f>+(K326/1000)/15</f>
        <v>4.6793651867286839E-4</v>
      </c>
      <c r="N325" s="24" t="str">
        <f>+IF(M325&lt;$Q$163,"1","2")</f>
        <v>1</v>
      </c>
      <c r="O325" s="23"/>
      <c r="P325" s="25"/>
    </row>
    <row r="326" spans="1:16" x14ac:dyDescent="0.3">
      <c r="A326" s="1" t="s">
        <v>786</v>
      </c>
      <c r="B326" s="3">
        <v>38618.5639562324</v>
      </c>
      <c r="C326" s="38">
        <v>901866.6875</v>
      </c>
      <c r="D326" s="38">
        <v>687174</v>
      </c>
      <c r="E326" s="38">
        <v>252.846</v>
      </c>
      <c r="F326" s="22">
        <v>6</v>
      </c>
      <c r="G326" s="22">
        <v>3</v>
      </c>
      <c r="H326" s="23">
        <f>+MAX(E325,E327)-E326</f>
        <v>12.656700000000001</v>
      </c>
      <c r="I326" s="51">
        <f>0.63*(2*9.81*H326)^(1/2)</f>
        <v>9.9277376976126845</v>
      </c>
      <c r="J326" s="22">
        <v>3</v>
      </c>
      <c r="K326" s="23">
        <f>+J326*PI()*(0.05458/2)^2*1000</f>
        <v>7.0190477800930262</v>
      </c>
      <c r="L326" s="22">
        <v>9.3800000000000008</v>
      </c>
      <c r="M326" s="22"/>
      <c r="N326" s="24" t="str">
        <f>+IF(K326&lt;L326,"CUMPLE Qs&lt;Qd","NO CUMPLE")</f>
        <v>CUMPLE Qs&lt;Qd</v>
      </c>
      <c r="O326" s="23">
        <f>2*(PI()*(0.15222/2)^2)*(H326^(0.5))/(0.63*(PI()*(0.08042/2)^2)*(2*9.81)^(1/2))</f>
        <v>9.1351458470417857</v>
      </c>
      <c r="P326" s="25" t="str">
        <f>+IF(O326&lt;4*60*60,"CUMPLE T&lt;4h","NO CUMPLE")</f>
        <v>CUMPLE T&lt;4h</v>
      </c>
    </row>
    <row r="327" spans="1:16" x14ac:dyDescent="0.3">
      <c r="A327" s="1" t="s">
        <v>639</v>
      </c>
      <c r="B327" s="3">
        <v>38811.680594793499</v>
      </c>
      <c r="C327" s="38">
        <v>901774.4375</v>
      </c>
      <c r="D327" s="38">
        <v>687005.625</v>
      </c>
      <c r="E327" s="38">
        <v>263.774</v>
      </c>
      <c r="F327" s="22"/>
      <c r="G327" s="22"/>
      <c r="H327" s="23"/>
      <c r="I327" s="51"/>
      <c r="J327" s="22"/>
      <c r="K327" s="43"/>
      <c r="L327" s="22"/>
      <c r="M327" s="22">
        <f>+(K328/1000)/15</f>
        <v>4.6793651867286839E-4</v>
      </c>
      <c r="N327" s="24" t="str">
        <f>+IF(M327&lt;$Q$163,"1","2")</f>
        <v>1</v>
      </c>
      <c r="O327" s="23"/>
      <c r="P327" s="25"/>
    </row>
    <row r="328" spans="1:16" x14ac:dyDescent="0.3">
      <c r="A328" s="1" t="s">
        <v>787</v>
      </c>
      <c r="B328" s="3">
        <v>38935.840736860897</v>
      </c>
      <c r="C328" s="38">
        <v>901738.3125</v>
      </c>
      <c r="D328" s="38">
        <v>686887</v>
      </c>
      <c r="E328" s="38">
        <v>250.29089999999999</v>
      </c>
      <c r="F328" s="22">
        <v>6</v>
      </c>
      <c r="G328" s="22">
        <v>3</v>
      </c>
      <c r="H328" s="23">
        <f>+MAX(E327,E329)-E328</f>
        <v>13.483100000000007</v>
      </c>
      <c r="I328" s="51">
        <f>0.63*(2*9.81*H328)^(1/2)</f>
        <v>10.246721411837058</v>
      </c>
      <c r="J328" s="22">
        <v>3</v>
      </c>
      <c r="K328" s="23">
        <f>+J328*PI()*(0.05458/2)^2*1000</f>
        <v>7.0190477800930262</v>
      </c>
      <c r="L328" s="22">
        <v>9.3800000000000008</v>
      </c>
      <c r="M328" s="22"/>
      <c r="N328" s="24" t="str">
        <f>+IF(K328&lt;L328,"CUMPLE Qs&lt;Qd","NO CUMPLE")</f>
        <v>CUMPLE Qs&lt;Qd</v>
      </c>
      <c r="O328" s="23">
        <f>2*(PI()*(0.15222/2)^2)*(H328^(0.5))/(0.63*(PI()*(0.08042/2)^2)*(2*9.81)^(1/2))</f>
        <v>9.428663145849093</v>
      </c>
      <c r="P328" s="25" t="str">
        <f>+IF(O328&lt;4*60*60,"CUMPLE T&lt;4h","NO CUMPLE")</f>
        <v>CUMPLE T&lt;4h</v>
      </c>
    </row>
    <row r="329" spans="1:16" x14ac:dyDescent="0.3">
      <c r="A329" s="1" t="s">
        <v>640</v>
      </c>
      <c r="B329" s="3">
        <v>39371.721964604098</v>
      </c>
      <c r="C329" s="38">
        <v>901612.375</v>
      </c>
      <c r="D329" s="38">
        <v>686470.625</v>
      </c>
      <c r="E329" s="38">
        <v>256.44909999999999</v>
      </c>
      <c r="F329" s="22"/>
      <c r="G329" s="22"/>
      <c r="H329" s="23"/>
      <c r="I329" s="51"/>
      <c r="J329" s="22"/>
      <c r="K329" s="43"/>
      <c r="L329" s="22"/>
      <c r="M329" s="22">
        <f>+(K330/1000)/15</f>
        <v>4.6793651867286839E-4</v>
      </c>
      <c r="N329" s="24" t="str">
        <f>+IF(M329&lt;$Q$163,"1","2")</f>
        <v>1</v>
      </c>
      <c r="O329" s="23"/>
      <c r="P329" s="25"/>
    </row>
    <row r="330" spans="1:16" x14ac:dyDescent="0.3">
      <c r="A330" s="1" t="s">
        <v>788</v>
      </c>
      <c r="B330" s="3">
        <v>39418.328566326702</v>
      </c>
      <c r="C330" s="38">
        <v>901603.5625</v>
      </c>
      <c r="D330" s="38">
        <v>686425</v>
      </c>
      <c r="E330" s="38">
        <v>252.941</v>
      </c>
      <c r="F330" s="22">
        <v>6</v>
      </c>
      <c r="G330" s="22">
        <v>3</v>
      </c>
      <c r="H330" s="23">
        <f>+MAX(E329,E331)-E330</f>
        <v>11.879899999999992</v>
      </c>
      <c r="I330" s="51">
        <f>0.63*(2*9.81*H330)^(1/2)</f>
        <v>9.6182584661777497</v>
      </c>
      <c r="J330" s="22">
        <v>3</v>
      </c>
      <c r="K330" s="23">
        <f>+J330*PI()*(0.05458/2)^2*1000</f>
        <v>7.0190477800930262</v>
      </c>
      <c r="L330" s="22">
        <v>9.3800000000000008</v>
      </c>
      <c r="M330" s="22"/>
      <c r="N330" s="24" t="str">
        <f>+IF(K330&lt;L330,"CUMPLE Qs&lt;Qd","NO CUMPLE")</f>
        <v>CUMPLE Qs&lt;Qd</v>
      </c>
      <c r="O330" s="23">
        <f>2*(PI()*(0.15222/2)^2)*(H330^(0.5))/(0.63*(PI()*(0.08042/2)^2)*(2*9.81)^(1/2))</f>
        <v>8.8503742301941326</v>
      </c>
      <c r="P330" s="25" t="str">
        <f>+IF(O330&lt;4*60*60,"CUMPLE T&lt;4h","NO CUMPLE")</f>
        <v>CUMPLE T&lt;4h</v>
      </c>
    </row>
    <row r="331" spans="1:16" x14ac:dyDescent="0.3">
      <c r="A331" s="1" t="s">
        <v>641</v>
      </c>
      <c r="B331" s="3">
        <v>39488.656283111399</v>
      </c>
      <c r="C331" s="38">
        <v>901590.5</v>
      </c>
      <c r="D331" s="38">
        <v>686356.125</v>
      </c>
      <c r="E331" s="38">
        <v>264.82089999999999</v>
      </c>
      <c r="F331" s="22"/>
      <c r="G331" s="22"/>
      <c r="H331" s="23"/>
      <c r="I331" s="51"/>
      <c r="J331" s="22"/>
      <c r="K331" s="43"/>
      <c r="L331" s="22"/>
      <c r="M331" s="22">
        <f>+(K332/1000)/15</f>
        <v>4.6793651867286839E-4</v>
      </c>
      <c r="N331" s="24" t="str">
        <f>+IF(M331&lt;$Q$163,"1","2")</f>
        <v>1</v>
      </c>
      <c r="O331" s="23"/>
      <c r="P331" s="25"/>
    </row>
    <row r="332" spans="1:16" x14ac:dyDescent="0.3">
      <c r="A332" s="1" t="s">
        <v>789</v>
      </c>
      <c r="B332" s="3">
        <v>39568.192722277803</v>
      </c>
      <c r="C332" s="38">
        <v>901586.6875</v>
      </c>
      <c r="D332" s="38">
        <v>686276.6875</v>
      </c>
      <c r="E332" s="38">
        <v>259.90089999999998</v>
      </c>
      <c r="F332" s="22">
        <v>6</v>
      </c>
      <c r="G332" s="22">
        <v>3</v>
      </c>
      <c r="H332" s="23">
        <f>+MAX(E331,E333)-E332</f>
        <v>4.9593000000000416</v>
      </c>
      <c r="I332" s="51">
        <f>0.63*(2*9.81*H332)^(1/2)</f>
        <v>6.2144148441667717</v>
      </c>
      <c r="J332" s="22">
        <v>3</v>
      </c>
      <c r="K332" s="23">
        <f>+J332*PI()*(0.05458/2)^2*1000</f>
        <v>7.0190477800930262</v>
      </c>
      <c r="L332" s="22">
        <v>9.3800000000000008</v>
      </c>
      <c r="M332" s="22"/>
      <c r="N332" s="24" t="str">
        <f>+IF(K332&lt;L332,"CUMPLE Qs&lt;Qd","NO CUMPLE")</f>
        <v>CUMPLE Qs&lt;Qd</v>
      </c>
      <c r="O332" s="23">
        <f>2*(PI()*(0.15222/2)^2)*(H332^(0.5))/(0.63*(PI()*(0.08042/2)^2)*(2*9.81)^(1/2))</f>
        <v>5.718280204878524</v>
      </c>
      <c r="P332" s="25" t="str">
        <f>+IF(O332&lt;4*60*60,"CUMPLE T&lt;4h","NO CUMPLE")</f>
        <v>CUMPLE T&lt;4h</v>
      </c>
    </row>
    <row r="333" spans="1:16" x14ac:dyDescent="0.3">
      <c r="A333" s="1" t="s">
        <v>642</v>
      </c>
      <c r="B333" s="3">
        <v>39693.255326299703</v>
      </c>
      <c r="C333" s="38">
        <v>901590</v>
      </c>
      <c r="D333" s="38">
        <v>686152.5</v>
      </c>
      <c r="E333" s="38">
        <v>264.86020000000002</v>
      </c>
      <c r="F333" s="22"/>
      <c r="G333" s="22"/>
      <c r="H333" s="23"/>
      <c r="I333" s="51"/>
      <c r="J333" s="22"/>
      <c r="K333" s="43"/>
      <c r="L333" s="22"/>
      <c r="M333" s="22">
        <f>+(K334/1000)/15</f>
        <v>4.6793651867286839E-4</v>
      </c>
      <c r="N333" s="24" t="str">
        <f>+IF(M333&lt;$Q$163,"1","2")</f>
        <v>1</v>
      </c>
      <c r="O333" s="23"/>
      <c r="P333" s="25"/>
    </row>
    <row r="334" spans="1:16" x14ac:dyDescent="0.3">
      <c r="A334" s="1" t="s">
        <v>790</v>
      </c>
      <c r="B334" s="3">
        <v>39772.509780332301</v>
      </c>
      <c r="C334" s="38">
        <v>901594.625</v>
      </c>
      <c r="D334" s="38">
        <v>686074.1875</v>
      </c>
      <c r="E334" s="38">
        <v>257.1995</v>
      </c>
      <c r="F334" s="22">
        <v>6</v>
      </c>
      <c r="G334" s="22">
        <v>3</v>
      </c>
      <c r="H334" s="23">
        <f>+MAX(E333,E335)-E334</f>
        <v>7.6607000000000198</v>
      </c>
      <c r="I334" s="51">
        <f>0.63*(2*9.81*H334)^(1/2)</f>
        <v>7.7236801140777542</v>
      </c>
      <c r="J334" s="22">
        <v>3</v>
      </c>
      <c r="K334" s="23">
        <f>+J334*PI()*(0.05458/2)^2*1000</f>
        <v>7.0190477800930262</v>
      </c>
      <c r="L334" s="22">
        <v>8.92</v>
      </c>
      <c r="M334" s="22"/>
      <c r="N334" s="24" t="str">
        <f>+IF(K334&lt;L334,"CUMPLE Qs&lt;Qd","NO CUMPLE")</f>
        <v>CUMPLE Qs&lt;Qd</v>
      </c>
      <c r="O334" s="23">
        <f>2*(PI()*(0.15222/2)^2)*(H334^(0.5))/(0.63*(PI()*(0.08042/2)^2)*(2*9.81)^(1/2))</f>
        <v>7.1070516231470728</v>
      </c>
      <c r="P334" s="25" t="str">
        <f>+IF(O334&lt;4*60*60,"CUMPLE T&lt;4h","NO CUMPLE")</f>
        <v>CUMPLE T&lt;4h</v>
      </c>
    </row>
    <row r="335" spans="1:16" x14ac:dyDescent="0.3">
      <c r="A335" s="1" t="s">
        <v>643</v>
      </c>
      <c r="B335" s="3">
        <v>39925.466921149498</v>
      </c>
      <c r="C335" s="38">
        <v>901590</v>
      </c>
      <c r="D335" s="38">
        <v>685921.875</v>
      </c>
      <c r="E335" s="38">
        <v>262.6234</v>
      </c>
      <c r="F335" s="22"/>
      <c r="G335" s="22"/>
      <c r="H335" s="23"/>
      <c r="I335" s="51"/>
      <c r="J335" s="22"/>
      <c r="K335" s="43"/>
      <c r="L335" s="22"/>
      <c r="M335" s="22">
        <f>+(K336/1000)/15</f>
        <v>4.6793651867286839E-4</v>
      </c>
      <c r="N335" s="24" t="str">
        <f>+IF(M335&lt;$Q$163,"1","2")</f>
        <v>1</v>
      </c>
      <c r="O335" s="23"/>
      <c r="P335" s="25"/>
    </row>
    <row r="336" spans="1:16" x14ac:dyDescent="0.3">
      <c r="A336" s="1" t="s">
        <v>791</v>
      </c>
      <c r="B336" s="3">
        <v>40180.538183861499</v>
      </c>
      <c r="C336" s="38">
        <v>901509.1875</v>
      </c>
      <c r="D336" s="38">
        <v>685682.625</v>
      </c>
      <c r="E336" s="38">
        <v>247.9521</v>
      </c>
      <c r="F336" s="22">
        <v>6</v>
      </c>
      <c r="G336" s="22">
        <v>3</v>
      </c>
      <c r="H336" s="23">
        <f>+MAX(E335,E337)-E336</f>
        <v>14.671300000000002</v>
      </c>
      <c r="I336" s="51">
        <f>0.63*(2*9.81*H336)^(1/2)</f>
        <v>10.688686757099772</v>
      </c>
      <c r="J336" s="22">
        <v>3</v>
      </c>
      <c r="K336" s="23">
        <f>+J336*PI()*(0.05458/2)^2*1000</f>
        <v>7.0190477800930262</v>
      </c>
      <c r="L336" s="22">
        <v>8.92</v>
      </c>
      <c r="M336" s="22"/>
      <c r="N336" s="24" t="str">
        <f>+IF(K336&lt;L336,"CUMPLE Qs&lt;Qd","NO CUMPLE")</f>
        <v>CUMPLE Qs&lt;Qd</v>
      </c>
      <c r="O336" s="23">
        <f>2*(PI()*(0.15222/2)^2)*(H336^(0.5))/(0.63*(PI()*(0.08042/2)^2)*(2*9.81)^(1/2))</f>
        <v>9.8353437020128514</v>
      </c>
      <c r="P336" s="25" t="str">
        <f>+IF(O336&lt;4*60*60,"CUMPLE T&lt;4h","NO CUMPLE")</f>
        <v>CUMPLE T&lt;4h</v>
      </c>
    </row>
    <row r="337" spans="1:16" x14ac:dyDescent="0.3">
      <c r="A337" s="1" t="s">
        <v>644</v>
      </c>
      <c r="B337" s="3">
        <v>40427.124991913901</v>
      </c>
      <c r="C337" s="38">
        <v>901494.6875</v>
      </c>
      <c r="D337" s="38">
        <v>685459.1875</v>
      </c>
      <c r="E337" s="38">
        <v>262.44450000000001</v>
      </c>
      <c r="F337" s="22"/>
      <c r="G337" s="22"/>
      <c r="H337" s="23"/>
      <c r="I337" s="51"/>
      <c r="J337" s="22"/>
      <c r="K337" s="43"/>
      <c r="L337" s="22"/>
      <c r="M337" s="22">
        <f>+(K338/1000)/15</f>
        <v>4.6793651867286839E-4</v>
      </c>
      <c r="N337" s="24" t="str">
        <f>+IF(M337&lt;$Q$163,"1","2")</f>
        <v>1</v>
      </c>
      <c r="O337" s="23"/>
      <c r="P337" s="25"/>
    </row>
    <row r="338" spans="1:16" x14ac:dyDescent="0.3">
      <c r="A338" s="1" t="s">
        <v>792</v>
      </c>
      <c r="B338" s="3">
        <v>40554.491879172798</v>
      </c>
      <c r="C338" s="38">
        <v>901566.1875</v>
      </c>
      <c r="D338" s="38">
        <v>685355.125</v>
      </c>
      <c r="E338" s="38">
        <v>252.74889999999999</v>
      </c>
      <c r="F338" s="22">
        <v>6</v>
      </c>
      <c r="G338" s="22">
        <v>3</v>
      </c>
      <c r="H338" s="23">
        <f>+MAX(E337,E339)-E338</f>
        <v>9.6956000000000131</v>
      </c>
      <c r="I338" s="51">
        <f>0.63*(2*9.81*H338)^(1/2)</f>
        <v>8.6891520309406545</v>
      </c>
      <c r="J338" s="22">
        <v>3</v>
      </c>
      <c r="K338" s="23">
        <f>+J338*PI()*(0.05458/2)^2*1000</f>
        <v>7.0190477800930262</v>
      </c>
      <c r="L338" s="22">
        <v>8.92</v>
      </c>
      <c r="M338" s="22"/>
      <c r="N338" s="24" t="str">
        <f>+IF(K338&lt;L338,"CUMPLE Qs&lt;Qd","NO CUMPLE")</f>
        <v>CUMPLE Qs&lt;Qd</v>
      </c>
      <c r="O338" s="23">
        <f>2*(PI()*(0.15222/2)^2)*(H338^(0.5))/(0.63*(PI()*(0.08042/2)^2)*(2*9.81)^(1/2))</f>
        <v>7.9954440283862303</v>
      </c>
      <c r="P338" s="25" t="str">
        <f>+IF(O338&lt;4*60*60,"CUMPLE T&lt;4h","NO CUMPLE")</f>
        <v>CUMPLE T&lt;4h</v>
      </c>
    </row>
    <row r="339" spans="1:16" x14ac:dyDescent="0.3">
      <c r="A339" s="1" t="s">
        <v>645</v>
      </c>
      <c r="B339" s="3">
        <v>40661.133749277004</v>
      </c>
      <c r="C339" s="38">
        <v>901627.9375</v>
      </c>
      <c r="D339" s="38">
        <v>685268.4375</v>
      </c>
      <c r="E339" s="38">
        <v>261.25200000000001</v>
      </c>
      <c r="F339" s="22"/>
      <c r="G339" s="22"/>
      <c r="H339" s="23"/>
      <c r="I339" s="51"/>
      <c r="J339" s="22"/>
      <c r="K339" s="43"/>
      <c r="L339" s="22"/>
      <c r="M339" s="22">
        <f>+(K340/1000)/15</f>
        <v>4.6793651867286839E-4</v>
      </c>
      <c r="N339" s="24" t="str">
        <f>+IF(M339&lt;$Q$163,"1","2")</f>
        <v>1</v>
      </c>
      <c r="O339" s="23"/>
      <c r="P339" s="25"/>
    </row>
    <row r="340" spans="1:16" x14ac:dyDescent="0.3">
      <c r="A340" s="1" t="s">
        <v>793</v>
      </c>
      <c r="B340" s="3">
        <v>40805.823710828503</v>
      </c>
      <c r="C340" s="38">
        <v>901698.3125</v>
      </c>
      <c r="D340" s="38">
        <v>685142.0625</v>
      </c>
      <c r="E340" s="38">
        <v>254.04730000000001</v>
      </c>
      <c r="F340" s="22">
        <v>6</v>
      </c>
      <c r="G340" s="22">
        <v>3</v>
      </c>
      <c r="H340" s="23">
        <f>+MAX(E339,E341)-E340</f>
        <v>7.2047000000000025</v>
      </c>
      <c r="I340" s="51">
        <f>0.63*(2*9.81*H340)^(1/2)</f>
        <v>7.4902791227430257</v>
      </c>
      <c r="J340" s="22">
        <v>3</v>
      </c>
      <c r="K340" s="23">
        <f>+J340*PI()*(0.05458/2)^2*1000</f>
        <v>7.0190477800930262</v>
      </c>
      <c r="L340" s="22">
        <v>8.92</v>
      </c>
      <c r="M340" s="22"/>
      <c r="N340" s="24" t="str">
        <f>+IF(K340&lt;L340,"CUMPLE Qs&lt;Qd","NO CUMPLE")</f>
        <v>CUMPLE Qs&lt;Qd</v>
      </c>
      <c r="O340" s="23">
        <f>2*(PI()*(0.15222/2)^2)*(H340^(0.5))/(0.63*(PI()*(0.08042/2)^2)*(2*9.81)^(1/2))</f>
        <v>6.8922844564843588</v>
      </c>
      <c r="P340" s="25" t="str">
        <f>+IF(O340&lt;4*60*60,"CUMPLE T&lt;4h","NO CUMPLE")</f>
        <v>CUMPLE T&lt;4h</v>
      </c>
    </row>
    <row r="341" spans="1:16" x14ac:dyDescent="0.3">
      <c r="A341" s="1" t="s">
        <v>646</v>
      </c>
      <c r="B341" s="3">
        <v>40901.774061135598</v>
      </c>
      <c r="C341" s="38">
        <v>901745.125</v>
      </c>
      <c r="D341" s="38">
        <v>685058.3125</v>
      </c>
      <c r="E341" s="38">
        <v>255.08699999999999</v>
      </c>
      <c r="F341" s="22"/>
      <c r="G341" s="22"/>
      <c r="H341" s="23"/>
      <c r="I341" s="51"/>
      <c r="J341" s="22"/>
      <c r="K341" s="43"/>
      <c r="L341" s="22"/>
      <c r="M341" s="22">
        <f>+(K342/1000)/15</f>
        <v>4.6793651867286839E-4</v>
      </c>
      <c r="N341" s="24" t="str">
        <f>+IF(M341&lt;$Q$163,"1","2")</f>
        <v>1</v>
      </c>
      <c r="O341" s="23"/>
      <c r="P341" s="25"/>
    </row>
    <row r="342" spans="1:16" x14ac:dyDescent="0.3">
      <c r="A342" s="1" t="s">
        <v>794</v>
      </c>
      <c r="B342" s="3">
        <v>41066.351738730802</v>
      </c>
      <c r="C342" s="38">
        <v>901827.125</v>
      </c>
      <c r="D342" s="38">
        <v>684915.75</v>
      </c>
      <c r="E342" s="38">
        <v>246.5959</v>
      </c>
      <c r="F342" s="22">
        <v>6</v>
      </c>
      <c r="G342" s="22">
        <v>3</v>
      </c>
      <c r="H342" s="23">
        <f>+MAX(E341,E343)-E342</f>
        <v>8.4910999999999888</v>
      </c>
      <c r="I342" s="51">
        <f>0.63*(2*9.81*H342)^(1/2)</f>
        <v>8.131525509755221</v>
      </c>
      <c r="J342" s="22">
        <v>3</v>
      </c>
      <c r="K342" s="23">
        <f>+J342*PI()*(0.05458/2)^2*1000</f>
        <v>7.0190477800930262</v>
      </c>
      <c r="L342" s="22">
        <v>8.92</v>
      </c>
      <c r="M342" s="22"/>
      <c r="N342" s="24" t="str">
        <f>+IF(K342&lt;L342,"CUMPLE Qs&lt;Qd","NO CUMPLE")</f>
        <v>CUMPLE Qs&lt;Qd</v>
      </c>
      <c r="O342" s="23">
        <f>2*(PI()*(0.15222/2)^2)*(H342^(0.5))/(0.63*(PI()*(0.08042/2)^2)*(2*9.81)^(1/2))</f>
        <v>7.4823362334016377</v>
      </c>
      <c r="P342" s="25" t="str">
        <f>+IF(O342&lt;4*60*60,"CUMPLE T&lt;4h","NO CUMPLE")</f>
        <v>CUMPLE T&lt;4h</v>
      </c>
    </row>
    <row r="343" spans="1:16" x14ac:dyDescent="0.3">
      <c r="A343" s="1" t="s">
        <v>647</v>
      </c>
      <c r="B343" s="3">
        <v>41135.986219217702</v>
      </c>
      <c r="C343" s="38">
        <v>901866</v>
      </c>
      <c r="D343" s="38">
        <v>684858.125</v>
      </c>
      <c r="E343" s="38">
        <v>253.44329999999999</v>
      </c>
      <c r="F343" s="22"/>
      <c r="G343" s="22"/>
      <c r="H343" s="23"/>
      <c r="I343" s="51"/>
      <c r="J343" s="22"/>
      <c r="K343" s="43"/>
      <c r="L343" s="22"/>
      <c r="M343" s="22">
        <f>+(K344/1000)/15</f>
        <v>4.6793651867286839E-4</v>
      </c>
      <c r="N343" s="24" t="str">
        <f>+IF(M343&lt;$Q$163,"1","2")</f>
        <v>1</v>
      </c>
      <c r="O343" s="23"/>
      <c r="P343" s="25"/>
    </row>
    <row r="344" spans="1:16" x14ac:dyDescent="0.3">
      <c r="A344" s="1" t="s">
        <v>795</v>
      </c>
      <c r="B344" s="3">
        <v>41578.638900163198</v>
      </c>
      <c r="C344" s="38">
        <v>902070.4375</v>
      </c>
      <c r="D344" s="38">
        <v>684471.3125</v>
      </c>
      <c r="E344" s="38">
        <v>248.4521</v>
      </c>
      <c r="F344" s="22">
        <v>6</v>
      </c>
      <c r="G344" s="22">
        <v>3</v>
      </c>
      <c r="H344" s="23">
        <f>+MAX(E343,E345)-E344</f>
        <v>4.9911999999999921</v>
      </c>
      <c r="I344" s="51">
        <f>0.63*(2*9.81*H344)^(1/2)</f>
        <v>6.2343694816396589</v>
      </c>
      <c r="J344" s="22">
        <v>3</v>
      </c>
      <c r="K344" s="23">
        <f>+J344*PI()*(0.05458/2)^2*1000</f>
        <v>7.0190477800930262</v>
      </c>
      <c r="L344" s="22">
        <v>8.92</v>
      </c>
      <c r="M344" s="22"/>
      <c r="N344" s="24" t="str">
        <f>+IF(K344&lt;L344,"CUMPLE Qs&lt;Qd","NO CUMPLE")</f>
        <v>CUMPLE Qs&lt;Qd</v>
      </c>
      <c r="O344" s="23">
        <f>2*(PI()*(0.15222/2)^2)*(H344^(0.5))/(0.63*(PI()*(0.08042/2)^2)*(2*9.81)^(1/2))</f>
        <v>5.7366417419368094</v>
      </c>
      <c r="P344" s="25" t="str">
        <f>+IF(O344&lt;4*60*60,"CUMPLE T&lt;4h","NO CUMPLE")</f>
        <v>CUMPLE T&lt;4h</v>
      </c>
    </row>
    <row r="345" spans="1:16" x14ac:dyDescent="0.3">
      <c r="A345" s="1" t="s">
        <v>648</v>
      </c>
      <c r="B345" s="3">
        <v>41487.653891127498</v>
      </c>
      <c r="C345" s="38">
        <v>902042.75</v>
      </c>
      <c r="D345" s="38">
        <v>684557.9375</v>
      </c>
      <c r="E345" s="38">
        <v>252.37729999999999</v>
      </c>
      <c r="F345" s="22"/>
      <c r="G345" s="22"/>
      <c r="H345" s="23"/>
      <c r="I345" s="51"/>
      <c r="J345" s="22"/>
      <c r="K345" s="43"/>
      <c r="L345" s="22"/>
      <c r="M345" s="22">
        <f>+(K346/1000)/15</f>
        <v>4.6793651867286839E-4</v>
      </c>
      <c r="N345" s="24" t="str">
        <f>+IF(M345&lt;$Q$163,"1","2")</f>
        <v>1</v>
      </c>
      <c r="O345" s="23"/>
      <c r="P345" s="25"/>
    </row>
    <row r="346" spans="1:16" x14ac:dyDescent="0.3">
      <c r="A346" s="1" t="s">
        <v>795</v>
      </c>
      <c r="B346" s="3">
        <v>41578.638900163198</v>
      </c>
      <c r="C346" s="38">
        <v>902070.4375</v>
      </c>
      <c r="D346" s="38">
        <v>684471.3125</v>
      </c>
      <c r="E346" s="38">
        <v>248.4521</v>
      </c>
      <c r="F346" s="22">
        <v>6</v>
      </c>
      <c r="G346" s="22">
        <v>3</v>
      </c>
      <c r="H346" s="23">
        <f>+MAX(E345,E347)-E346</f>
        <v>14.316999999999979</v>
      </c>
      <c r="I346" s="51">
        <f>0.63*(2*9.81*H346)^(1/2)</f>
        <v>10.558836461750881</v>
      </c>
      <c r="J346" s="22">
        <v>3</v>
      </c>
      <c r="K346" s="23">
        <f>+J346*PI()*(0.05458/2)^2*1000</f>
        <v>7.0190477800930262</v>
      </c>
      <c r="L346" s="22">
        <v>8.92</v>
      </c>
      <c r="M346" s="22"/>
      <c r="N346" s="24" t="str">
        <f>+IF(K346&lt;L346,"CUMPLE Qs&lt;Qd","NO CUMPLE")</f>
        <v>CUMPLE Qs&lt;Qd</v>
      </c>
      <c r="O346" s="23">
        <f>2*(PI()*(0.15222/2)^2)*(H346^(0.5))/(0.63*(PI()*(0.08042/2)^2)*(2*9.81)^(1/2))</f>
        <v>9.7158601477103641</v>
      </c>
      <c r="P346" s="25" t="str">
        <f>+IF(O346&lt;4*60*60,"CUMPLE T&lt;4h","NO CUMPLE")</f>
        <v>CUMPLE T&lt;4h</v>
      </c>
    </row>
    <row r="347" spans="1:16" x14ac:dyDescent="0.3">
      <c r="A347" s="1" t="s">
        <v>649</v>
      </c>
      <c r="B347" s="3">
        <v>41700.154741332</v>
      </c>
      <c r="C347" s="38">
        <v>902106.4375</v>
      </c>
      <c r="D347" s="38">
        <v>684355.5</v>
      </c>
      <c r="E347" s="38">
        <v>262.76909999999998</v>
      </c>
      <c r="F347" s="22"/>
      <c r="G347" s="22"/>
      <c r="H347" s="23"/>
      <c r="I347" s="51"/>
      <c r="J347" s="22"/>
      <c r="K347" s="43"/>
      <c r="L347" s="22"/>
      <c r="M347" s="22">
        <f>+(K348/1000)/15</f>
        <v>4.6793651867286839E-4</v>
      </c>
      <c r="N347" s="24" t="str">
        <f>+IF(M347&lt;$Q$163,"1","2")</f>
        <v>1</v>
      </c>
      <c r="O347" s="23"/>
      <c r="P347" s="25"/>
    </row>
    <row r="348" spans="1:16" x14ac:dyDescent="0.3">
      <c r="A348" s="1" t="s">
        <v>796</v>
      </c>
      <c r="B348" s="3">
        <v>41778.900402884399</v>
      </c>
      <c r="C348" s="38">
        <v>902151</v>
      </c>
      <c r="D348" s="38">
        <v>684290.75</v>
      </c>
      <c r="E348" s="38">
        <v>249.7097</v>
      </c>
      <c r="F348" s="22">
        <v>6</v>
      </c>
      <c r="G348" s="22">
        <v>3</v>
      </c>
      <c r="H348" s="23">
        <f>+MAX(E347,E349)-E348</f>
        <v>14.736899999999991</v>
      </c>
      <c r="I348" s="51">
        <f>0.63*(2*9.81*H348)^(1/2)</f>
        <v>10.712556346092184</v>
      </c>
      <c r="J348" s="22">
        <v>3</v>
      </c>
      <c r="K348" s="23">
        <f>+J348*PI()*(0.05458/2)^2*1000</f>
        <v>7.0190477800930262</v>
      </c>
      <c r="L348" s="22">
        <v>8.92</v>
      </c>
      <c r="M348" s="22"/>
      <c r="N348" s="24" t="str">
        <f>+IF(K348&lt;L348,"CUMPLE Qs&lt;Qd","NO CUMPLE")</f>
        <v>CUMPLE Qs&lt;Qd</v>
      </c>
      <c r="O348" s="23">
        <f>2*(PI()*(0.15222/2)^2)*(H348^(0.5))/(0.63*(PI()*(0.08042/2)^2)*(2*9.81)^(1/2))</f>
        <v>9.8573076361332177</v>
      </c>
      <c r="P348" s="25" t="str">
        <f>+IF(O348&lt;4*60*60,"CUMPLE T&lt;4h","NO CUMPLE")</f>
        <v>CUMPLE T&lt;4h</v>
      </c>
    </row>
    <row r="349" spans="1:16" x14ac:dyDescent="0.3">
      <c r="A349" s="1" t="s">
        <v>650</v>
      </c>
      <c r="B349" s="3">
        <v>41895.1542604848</v>
      </c>
      <c r="C349" s="38">
        <v>902198.375</v>
      </c>
      <c r="D349" s="38">
        <v>684186.3125</v>
      </c>
      <c r="E349" s="38">
        <v>264.44659999999999</v>
      </c>
      <c r="F349" s="22"/>
      <c r="G349" s="22"/>
      <c r="H349" s="23"/>
      <c r="I349" s="51"/>
      <c r="J349" s="22"/>
      <c r="K349" s="43"/>
      <c r="L349" s="22"/>
      <c r="M349" s="22">
        <f>+(K350/1000)/15</f>
        <v>4.6793651867286839E-4</v>
      </c>
      <c r="N349" s="24" t="str">
        <f>+IF(M349&lt;$Q$163,"1","2")</f>
        <v>1</v>
      </c>
      <c r="O349" s="23"/>
      <c r="P349" s="25"/>
    </row>
    <row r="350" spans="1:16" x14ac:dyDescent="0.3">
      <c r="A350" s="1" t="s">
        <v>797</v>
      </c>
      <c r="B350" s="3">
        <v>41997.6275469432</v>
      </c>
      <c r="C350" s="38">
        <v>902199.625</v>
      </c>
      <c r="D350" s="38">
        <v>684083.875</v>
      </c>
      <c r="E350" s="38">
        <v>259.17419999999998</v>
      </c>
      <c r="F350" s="22">
        <v>6</v>
      </c>
      <c r="G350" s="22">
        <v>3</v>
      </c>
      <c r="H350" s="23">
        <f>+MAX(E349,E351)-E350</f>
        <v>5.6235000000000355</v>
      </c>
      <c r="I350" s="51">
        <f>0.63*(2*9.81*H350)^(1/2)</f>
        <v>6.6174916307465237</v>
      </c>
      <c r="J350" s="22">
        <v>3</v>
      </c>
      <c r="K350" s="23">
        <f>+J350*PI()*(0.05458/2)^2*1000</f>
        <v>7.0190477800930262</v>
      </c>
      <c r="L350" s="22">
        <v>8.92</v>
      </c>
      <c r="M350" s="22"/>
      <c r="N350" s="24" t="str">
        <f>+IF(K350&lt;L350,"CUMPLE Qs&lt;Qd","NO CUMPLE")</f>
        <v>CUMPLE Qs&lt;Qd</v>
      </c>
      <c r="O350" s="23">
        <f>2*(PI()*(0.15222/2)^2)*(H350^(0.5))/(0.63*(PI()*(0.08042/2)^2)*(2*9.81)^(1/2))</f>
        <v>6.089176913183822</v>
      </c>
      <c r="P350" s="25" t="str">
        <f>+IF(O350&lt;4*60*60,"CUMPLE T&lt;4h","NO CUMPLE")</f>
        <v>CUMPLE T&lt;4h</v>
      </c>
    </row>
    <row r="351" spans="1:16" x14ac:dyDescent="0.3">
      <c r="A351" s="1" t="s">
        <v>651</v>
      </c>
      <c r="B351" s="3">
        <v>42102.805184068202</v>
      </c>
      <c r="C351" s="38">
        <v>902193.25</v>
      </c>
      <c r="D351" s="38">
        <v>683979.0625</v>
      </c>
      <c r="E351" s="38">
        <v>264.79770000000002</v>
      </c>
      <c r="F351" s="22"/>
      <c r="G351" s="22"/>
      <c r="H351" s="23"/>
      <c r="I351" s="51"/>
      <c r="J351" s="22"/>
      <c r="K351" s="43"/>
      <c r="L351" s="22"/>
      <c r="M351" s="22">
        <f>+(K352/1000)/15</f>
        <v>4.6793651867286839E-4</v>
      </c>
      <c r="N351" s="24" t="str">
        <f>+IF(M351&lt;$Q$163,"1","2")</f>
        <v>1</v>
      </c>
      <c r="O351" s="23"/>
      <c r="P351" s="25"/>
    </row>
    <row r="352" spans="1:16" x14ac:dyDescent="0.3">
      <c r="A352" s="1" t="s">
        <v>798</v>
      </c>
      <c r="B352" s="3">
        <v>42212.709187221997</v>
      </c>
      <c r="C352" s="38">
        <v>902179.4375</v>
      </c>
      <c r="D352" s="38">
        <v>683870.3125</v>
      </c>
      <c r="E352" s="38">
        <v>254.04089999999999</v>
      </c>
      <c r="F352" s="22">
        <v>6</v>
      </c>
      <c r="G352" s="22">
        <v>3</v>
      </c>
      <c r="H352" s="23">
        <f>+MAX(E351,E353)-E352</f>
        <v>10.756800000000027</v>
      </c>
      <c r="I352" s="51">
        <f>0.63*(2*9.81*H352)^(1/2)</f>
        <v>9.1523284638609983</v>
      </c>
      <c r="J352" s="22">
        <v>3</v>
      </c>
      <c r="K352" s="23">
        <f>+J352*PI()*(0.05458/2)^2*1000</f>
        <v>7.0190477800930262</v>
      </c>
      <c r="L352" s="22">
        <v>8.92</v>
      </c>
      <c r="M352" s="22"/>
      <c r="N352" s="24" t="str">
        <f>+IF(K352&lt;L352,"CUMPLE Qs&lt;Qd","NO CUMPLE")</f>
        <v>CUMPLE Qs&lt;Qd</v>
      </c>
      <c r="O352" s="23">
        <f>2*(PI()*(0.15222/2)^2)*(H352^(0.5))/(0.63*(PI()*(0.08042/2)^2)*(2*9.81)^(1/2))</f>
        <v>8.4216422617115718</v>
      </c>
      <c r="P352" s="25" t="str">
        <f>+IF(O352&lt;4*60*60,"CUMPLE T&lt;4h","NO CUMPLE")</f>
        <v>CUMPLE T&lt;4h</v>
      </c>
    </row>
    <row r="353" spans="1:16" x14ac:dyDescent="0.3">
      <c r="A353" s="1" t="s">
        <v>652</v>
      </c>
      <c r="B353" s="3">
        <v>42368.1728357838</v>
      </c>
      <c r="C353" s="38">
        <v>902117.125</v>
      </c>
      <c r="D353" s="38">
        <v>683729.875</v>
      </c>
      <c r="E353" s="38">
        <v>261.4273</v>
      </c>
      <c r="F353" s="22"/>
      <c r="G353" s="22"/>
      <c r="H353" s="23"/>
      <c r="I353" s="51"/>
      <c r="J353" s="22"/>
      <c r="K353" s="43"/>
      <c r="L353" s="22"/>
      <c r="M353" s="22">
        <f>+(K354/1000)/15</f>
        <v>4.6793651867286839E-4</v>
      </c>
      <c r="N353" s="24" t="str">
        <f>+IF(M353&lt;$Q$163,"1","2")</f>
        <v>1</v>
      </c>
      <c r="O353" s="23"/>
      <c r="P353" s="25"/>
    </row>
    <row r="354" spans="1:16" x14ac:dyDescent="0.3">
      <c r="A354" s="1" t="s">
        <v>799</v>
      </c>
      <c r="B354" s="3">
        <v>42721.8263339486</v>
      </c>
      <c r="C354" s="38">
        <v>902034.125</v>
      </c>
      <c r="D354" s="38">
        <v>683387.375</v>
      </c>
      <c r="E354" s="38">
        <v>244.74549999999999</v>
      </c>
      <c r="F354" s="22">
        <v>6</v>
      </c>
      <c r="G354" s="22">
        <v>3</v>
      </c>
      <c r="H354" s="23">
        <f>+MAX(E353,E355)-E354</f>
        <v>16.68180000000001</v>
      </c>
      <c r="I354" s="51">
        <f>0.63*(2*9.81*H354)^(1/2)</f>
        <v>11.397549998153115</v>
      </c>
      <c r="J354" s="22">
        <v>3</v>
      </c>
      <c r="K354" s="23">
        <f>+J354*PI()*(0.05458/2)^2*1000</f>
        <v>7.0190477800930262</v>
      </c>
      <c r="L354" s="22">
        <v>8.5</v>
      </c>
      <c r="M354" s="22"/>
      <c r="N354" s="24" t="str">
        <f>+IF(K354&lt;L354,"CUMPLE Qs&lt;Qd","NO CUMPLE")</f>
        <v>CUMPLE Qs&lt;Qd</v>
      </c>
      <c r="O354" s="23">
        <f>2*(PI()*(0.15222/2)^2)*(H354^(0.5))/(0.63*(PI()*(0.08042/2)^2)*(2*9.81)^(1/2))</f>
        <v>10.487614067111863</v>
      </c>
      <c r="P354" s="25" t="str">
        <f>+IF(O354&lt;4*60*60,"CUMPLE T&lt;4h","NO CUMPLE")</f>
        <v>CUMPLE T&lt;4h</v>
      </c>
    </row>
    <row r="355" spans="1:16" x14ac:dyDescent="0.3">
      <c r="A355" s="1" t="s">
        <v>653</v>
      </c>
      <c r="B355" s="3">
        <v>42974.335880409497</v>
      </c>
      <c r="C355" s="38">
        <v>901979.1875</v>
      </c>
      <c r="D355" s="38">
        <v>683141.25</v>
      </c>
      <c r="E355" s="38">
        <v>255.0061</v>
      </c>
      <c r="F355" s="22"/>
      <c r="G355" s="22"/>
      <c r="H355" s="23"/>
      <c r="I355" s="51"/>
      <c r="J355" s="22"/>
      <c r="K355" s="43"/>
      <c r="L355" s="22"/>
      <c r="M355" s="22">
        <f>+(K356/1000)/15</f>
        <v>4.6793651867286839E-4</v>
      </c>
      <c r="N355" s="24" t="str">
        <f>+IF(M355&lt;$Q$163,"1","2")</f>
        <v>1</v>
      </c>
      <c r="O355" s="23"/>
      <c r="P355" s="25"/>
    </row>
    <row r="356" spans="1:16" x14ac:dyDescent="0.3">
      <c r="A356" s="1" t="s">
        <v>800</v>
      </c>
      <c r="B356" s="3">
        <v>43033.894783725598</v>
      </c>
      <c r="C356" s="38">
        <v>901962.4375</v>
      </c>
      <c r="D356" s="38">
        <v>683084.125</v>
      </c>
      <c r="E356" s="38">
        <v>254.14949999999999</v>
      </c>
      <c r="F356" s="22">
        <v>6</v>
      </c>
      <c r="G356" s="22">
        <v>3</v>
      </c>
      <c r="H356" s="23">
        <f>+MAX(E355,E357)-E356</f>
        <v>2.7993999999999915</v>
      </c>
      <c r="I356" s="51">
        <f>0.63*(2*9.81*H356)^(1/2)</f>
        <v>4.6689855529011801</v>
      </c>
      <c r="J356" s="22">
        <v>3</v>
      </c>
      <c r="K356" s="23">
        <f>+J356*PI()*(0.05458/2)^2*1000</f>
        <v>7.0190477800930262</v>
      </c>
      <c r="L356" s="22">
        <v>8.5</v>
      </c>
      <c r="M356" s="22"/>
      <c r="N356" s="24" t="str">
        <f>+IF(K356&lt;L356,"CUMPLE Qs&lt;Qd","NO CUMPLE")</f>
        <v>CUMPLE Qs&lt;Qd</v>
      </c>
      <c r="O356" s="23">
        <f>2*(PI()*(0.15222/2)^2)*(H356^(0.5))/(0.63*(PI()*(0.08042/2)^2)*(2*9.81)^(1/2))</f>
        <v>4.2962319596477414</v>
      </c>
      <c r="P356" s="25" t="str">
        <f>+IF(O356&lt;4*60*60,"CUMPLE T&lt;4h","NO CUMPLE")</f>
        <v>CUMPLE T&lt;4h</v>
      </c>
    </row>
    <row r="357" spans="1:16" x14ac:dyDescent="0.3">
      <c r="A357" s="1" t="s">
        <v>654</v>
      </c>
      <c r="B357" s="3">
        <v>43171.4219231713</v>
      </c>
      <c r="C357" s="38">
        <v>901912.9375</v>
      </c>
      <c r="D357" s="38">
        <v>682956.6875</v>
      </c>
      <c r="E357" s="38">
        <v>256.94889999999998</v>
      </c>
      <c r="F357" s="22"/>
      <c r="G357" s="22"/>
      <c r="H357" s="23"/>
      <c r="I357" s="51"/>
      <c r="J357" s="22"/>
      <c r="K357" s="43"/>
      <c r="L357" s="22"/>
      <c r="M357" s="22">
        <f>+(K358/1000)/15</f>
        <v>4.6793651867286839E-4</v>
      </c>
      <c r="N357" s="24" t="str">
        <f>+IF(M357&lt;$Q$163,"1","2")</f>
        <v>1</v>
      </c>
      <c r="O357" s="23"/>
      <c r="P357" s="25"/>
    </row>
    <row r="358" spans="1:16" x14ac:dyDescent="0.3">
      <c r="A358" s="1" t="s">
        <v>801</v>
      </c>
      <c r="B358" s="3">
        <v>43292.702154715204</v>
      </c>
      <c r="C358" s="38">
        <v>901854.8125</v>
      </c>
      <c r="D358" s="38">
        <v>682850.3125</v>
      </c>
      <c r="E358" s="38">
        <v>247.81720000000001</v>
      </c>
      <c r="F358" s="22">
        <v>6</v>
      </c>
      <c r="G358" s="22">
        <v>3</v>
      </c>
      <c r="H358" s="23">
        <f>+MAX(E357,E359)-E358</f>
        <v>11.8827</v>
      </c>
      <c r="I358" s="51">
        <f>0.63*(2*9.81*H358)^(1/2)</f>
        <v>9.6193918737412911</v>
      </c>
      <c r="J358" s="22">
        <v>3</v>
      </c>
      <c r="K358" s="23">
        <f>+J358*PI()*(0.05458/2)^2*1000</f>
        <v>7.0190477800930262</v>
      </c>
      <c r="L358" s="22">
        <v>8.5</v>
      </c>
      <c r="M358" s="22"/>
      <c r="N358" s="24" t="str">
        <f>+IF(K358&lt;L358,"CUMPLE Qs&lt;Qd","NO CUMPLE")</f>
        <v>CUMPLE Qs&lt;Qd</v>
      </c>
      <c r="O358" s="23">
        <f>2*(PI()*(0.15222/2)^2)*(H358^(0.5))/(0.63*(PI()*(0.08042/2)^2)*(2*9.81)^(1/2))</f>
        <v>8.851417150919124</v>
      </c>
      <c r="P358" s="25" t="str">
        <f>+IF(O358&lt;4*60*60,"CUMPLE T&lt;4h","NO CUMPLE")</f>
        <v>CUMPLE T&lt;4h</v>
      </c>
    </row>
    <row r="359" spans="1:16" x14ac:dyDescent="0.3">
      <c r="A359" s="1" t="s">
        <v>655</v>
      </c>
      <c r="B359" s="3">
        <v>43546.309654311197</v>
      </c>
      <c r="C359" s="38">
        <v>901724.8125</v>
      </c>
      <c r="D359" s="38">
        <v>682632.75</v>
      </c>
      <c r="E359" s="38">
        <v>259.69990000000001</v>
      </c>
      <c r="F359" s="22"/>
      <c r="G359" s="22"/>
      <c r="H359" s="23"/>
      <c r="I359" s="51"/>
      <c r="J359" s="22"/>
      <c r="K359" s="43"/>
      <c r="L359" s="22"/>
      <c r="M359" s="22">
        <f>+(K360/1000)/15</f>
        <v>4.6793651867286839E-4</v>
      </c>
      <c r="N359" s="24" t="str">
        <f>+IF(M359&lt;$Q$163,"1","2")</f>
        <v>1</v>
      </c>
      <c r="O359" s="23"/>
      <c r="P359" s="25"/>
    </row>
    <row r="360" spans="1:16" x14ac:dyDescent="0.3">
      <c r="A360" s="1" t="s">
        <v>802</v>
      </c>
      <c r="B360" s="3">
        <v>43610.360886758797</v>
      </c>
      <c r="C360" s="38">
        <v>901679.375</v>
      </c>
      <c r="D360" s="38">
        <v>682587.9375</v>
      </c>
      <c r="E360" s="38">
        <v>258.85500000000002</v>
      </c>
      <c r="F360" s="22">
        <v>6</v>
      </c>
      <c r="G360" s="22">
        <v>3</v>
      </c>
      <c r="H360" s="23">
        <f>+MAX(E359,E361)-E360</f>
        <v>3.5507000000000062</v>
      </c>
      <c r="I360" s="51">
        <f>0.63*(2*9.81*H360)^(1/2)</f>
        <v>5.2583203520325812</v>
      </c>
      <c r="J360" s="22">
        <v>3</v>
      </c>
      <c r="K360" s="23">
        <f>+J360*PI()*(0.05458/2)^2*1000</f>
        <v>7.0190477800930262</v>
      </c>
      <c r="L360" s="22">
        <v>8.5</v>
      </c>
      <c r="M360" s="22"/>
      <c r="N360" s="24" t="str">
        <f>+IF(K360&lt;L360,"CUMPLE Qs&lt;Qd","NO CUMPLE")</f>
        <v>CUMPLE Qs&lt;Qd</v>
      </c>
      <c r="O360" s="23">
        <f>2*(PI()*(0.15222/2)^2)*(H360^(0.5))/(0.63*(PI()*(0.08042/2)^2)*(2*9.81)^(1/2))</f>
        <v>4.8385165673582202</v>
      </c>
      <c r="P360" s="25" t="str">
        <f>+IF(O360&lt;4*60*60,"CUMPLE T&lt;4h","NO CUMPLE")</f>
        <v>CUMPLE T&lt;4h</v>
      </c>
    </row>
    <row r="361" spans="1:16" x14ac:dyDescent="0.3">
      <c r="A361" s="1" t="s">
        <v>656</v>
      </c>
      <c r="B361" s="3">
        <v>43847.347191500601</v>
      </c>
      <c r="C361" s="38">
        <v>901659.5</v>
      </c>
      <c r="D361" s="38">
        <v>682387.1875</v>
      </c>
      <c r="E361" s="38">
        <v>262.40570000000002</v>
      </c>
      <c r="F361" s="22"/>
      <c r="G361" s="22"/>
      <c r="H361" s="23"/>
      <c r="I361" s="51"/>
      <c r="J361" s="22"/>
      <c r="K361" s="43"/>
      <c r="L361" s="22"/>
      <c r="M361" s="22">
        <f>+(K362/1000)/15</f>
        <v>4.6793651867286839E-4</v>
      </c>
      <c r="N361" s="24" t="str">
        <f>+IF(M361&lt;$Q$163,"1","2")</f>
        <v>1</v>
      </c>
      <c r="O361" s="23"/>
      <c r="P361" s="25"/>
    </row>
    <row r="362" spans="1:16" x14ac:dyDescent="0.3">
      <c r="A362" s="1" t="s">
        <v>803</v>
      </c>
      <c r="B362" s="3">
        <v>43943.767961241298</v>
      </c>
      <c r="C362" s="38">
        <v>901638</v>
      </c>
      <c r="D362" s="38">
        <v>682293.4375</v>
      </c>
      <c r="E362" s="38">
        <v>253.6019</v>
      </c>
      <c r="F362" s="22">
        <v>6</v>
      </c>
      <c r="G362" s="22">
        <v>3</v>
      </c>
      <c r="H362" s="23">
        <f>+MAX(E361,E363)-E362</f>
        <v>8.8038000000000238</v>
      </c>
      <c r="I362" s="51">
        <f>0.63*(2*9.81*H362)^(1/2)</f>
        <v>8.2799008252756394</v>
      </c>
      <c r="J362" s="22">
        <v>3</v>
      </c>
      <c r="K362" s="23">
        <f>+J362*PI()*(0.05458/2)^2*1000</f>
        <v>7.0190477800930262</v>
      </c>
      <c r="L362" s="22">
        <v>8.5</v>
      </c>
      <c r="M362" s="22"/>
      <c r="N362" s="24" t="str">
        <f>+IF(K362&lt;L362,"CUMPLE Qs&lt;Qd","NO CUMPLE")</f>
        <v>CUMPLE Qs&lt;Qd</v>
      </c>
      <c r="O362" s="23">
        <f>2*(PI()*(0.15222/2)^2)*(H362^(0.5))/(0.63*(PI()*(0.08042/2)^2)*(2*9.81)^(1/2))</f>
        <v>7.6188658425295852</v>
      </c>
      <c r="P362" s="25" t="str">
        <f>+IF(O362&lt;4*60*60,"CUMPLE T&lt;4h","NO CUMPLE")</f>
        <v>CUMPLE T&lt;4h</v>
      </c>
    </row>
    <row r="363" spans="1:16" x14ac:dyDescent="0.3">
      <c r="A363" s="1" t="s">
        <v>657</v>
      </c>
      <c r="B363" s="3">
        <v>44051.823476175501</v>
      </c>
      <c r="C363" s="38">
        <v>901648.375</v>
      </c>
      <c r="D363" s="38">
        <v>682185.9375</v>
      </c>
      <c r="E363" s="38">
        <v>259.55689999999998</v>
      </c>
      <c r="F363" s="22"/>
      <c r="G363" s="22"/>
      <c r="H363" s="23"/>
      <c r="I363" s="51"/>
      <c r="J363" s="22"/>
      <c r="K363" s="43"/>
      <c r="L363" s="22"/>
      <c r="M363" s="22">
        <f>+(K364/1000)/15</f>
        <v>4.6793651867286839E-4</v>
      </c>
      <c r="N363" s="24" t="str">
        <f>+IF(M363&lt;$Q$163,"1","2")</f>
        <v>1</v>
      </c>
      <c r="O363" s="23"/>
      <c r="P363" s="25"/>
    </row>
    <row r="364" spans="1:16" x14ac:dyDescent="0.3">
      <c r="A364" s="1" t="s">
        <v>804</v>
      </c>
      <c r="B364" s="3">
        <v>44151.8173604318</v>
      </c>
      <c r="C364" s="38">
        <v>901688.0625</v>
      </c>
      <c r="D364" s="38">
        <v>682094.9375</v>
      </c>
      <c r="E364" s="38">
        <v>256.86880000000002</v>
      </c>
      <c r="F364" s="22">
        <v>6</v>
      </c>
      <c r="G364" s="22">
        <v>3</v>
      </c>
      <c r="H364" s="23">
        <f>+MAX(E363,E365)-E364</f>
        <v>3.6936999999999784</v>
      </c>
      <c r="I364" s="51">
        <f>0.63*(2*9.81*H364)^(1/2)</f>
        <v>5.3631613231936104</v>
      </c>
      <c r="J364" s="22">
        <v>3</v>
      </c>
      <c r="K364" s="23">
        <f>+J364*PI()*(0.05458/2)^2*1000</f>
        <v>7.0190477800930262</v>
      </c>
      <c r="L364" s="22">
        <v>8.5</v>
      </c>
      <c r="M364" s="22"/>
      <c r="N364" s="24" t="str">
        <f>+IF(K364&lt;L364,"CUMPLE Qs&lt;Qd","NO CUMPLE")</f>
        <v>CUMPLE Qs&lt;Qd</v>
      </c>
      <c r="O364" s="23">
        <f>2*(PI()*(0.15222/2)^2)*(H364^(0.5))/(0.63*(PI()*(0.08042/2)^2)*(2*9.81)^(1/2))</f>
        <v>4.9349874443568948</v>
      </c>
      <c r="P364" s="25" t="str">
        <f>+IF(O364&lt;4*60*60,"CUMPLE T&lt;4h","NO CUMPLE")</f>
        <v>CUMPLE T&lt;4h</v>
      </c>
    </row>
    <row r="365" spans="1:16" x14ac:dyDescent="0.3">
      <c r="A365" s="1" t="s">
        <v>658</v>
      </c>
      <c r="B365" s="3">
        <v>44443.418523720997</v>
      </c>
      <c r="C365" s="38">
        <v>901618.6875</v>
      </c>
      <c r="D365" s="38">
        <v>681858.875</v>
      </c>
      <c r="E365" s="38">
        <v>260.5625</v>
      </c>
      <c r="F365" s="22"/>
      <c r="G365" s="22"/>
      <c r="H365" s="23"/>
      <c r="I365" s="51"/>
      <c r="J365" s="22"/>
      <c r="K365" s="43"/>
      <c r="L365" s="22"/>
      <c r="M365" s="22">
        <f>+(K366/1000)/15</f>
        <v>4.6793651867286839E-4</v>
      </c>
      <c r="N365" s="24" t="str">
        <f>+IF(M365&lt;$Q$163,"1","2")</f>
        <v>1</v>
      </c>
      <c r="O365" s="23"/>
      <c r="P365" s="25"/>
    </row>
    <row r="366" spans="1:16" x14ac:dyDescent="0.3">
      <c r="A366" s="1" t="s">
        <v>805</v>
      </c>
      <c r="B366" s="3">
        <v>44555.212080727601</v>
      </c>
      <c r="C366" s="38">
        <v>901511.5</v>
      </c>
      <c r="D366" s="38">
        <v>681827.9375</v>
      </c>
      <c r="E366" s="38">
        <v>246.41200000000001</v>
      </c>
      <c r="F366" s="22">
        <v>6</v>
      </c>
      <c r="G366" s="22">
        <v>3</v>
      </c>
      <c r="H366" s="23">
        <f>+MAX(E365,E367)-E366</f>
        <v>14.150499999999994</v>
      </c>
      <c r="I366" s="51">
        <f>0.63*(2*9.81*H366)^(1/2)</f>
        <v>10.497259751430368</v>
      </c>
      <c r="J366" s="22">
        <v>3</v>
      </c>
      <c r="K366" s="23">
        <f>+J366*PI()*(0.05458/2)^2*1000</f>
        <v>7.0190477800930262</v>
      </c>
      <c r="L366" s="22">
        <v>8.5</v>
      </c>
      <c r="M366" s="22"/>
      <c r="N366" s="24" t="str">
        <f>+IF(K366&lt;L366,"CUMPLE Qs&lt;Qd","NO CUMPLE")</f>
        <v>CUMPLE Qs&lt;Qd</v>
      </c>
      <c r="O366" s="23">
        <f>2*(PI()*(0.15222/2)^2)*(H366^(0.5))/(0.63*(PI()*(0.08042/2)^2)*(2*9.81)^(1/2))</f>
        <v>9.6591994817366658</v>
      </c>
      <c r="P366" s="25" t="str">
        <f>+IF(O366&lt;4*60*60,"CUMPLE T&lt;4h","NO CUMPLE")</f>
        <v>CUMPLE T&lt;4h</v>
      </c>
    </row>
    <row r="367" spans="1:16" x14ac:dyDescent="0.3">
      <c r="A367" s="1" t="s">
        <v>659</v>
      </c>
      <c r="B367" s="3">
        <v>44656.779326357602</v>
      </c>
      <c r="C367" s="38">
        <v>901429.625</v>
      </c>
      <c r="D367" s="38">
        <v>681773.625</v>
      </c>
      <c r="E367" s="38">
        <v>254.23580000000001</v>
      </c>
      <c r="F367" s="22"/>
      <c r="G367" s="22"/>
      <c r="H367" s="23"/>
      <c r="I367" s="51"/>
      <c r="J367" s="22"/>
      <c r="K367" s="43"/>
      <c r="L367" s="22"/>
      <c r="M367" s="22">
        <f>+(K368/1000)/15</f>
        <v>4.6793651867286839E-4</v>
      </c>
      <c r="N367" s="24" t="str">
        <f>+IF(M367&lt;$Q$163,"1","2")</f>
        <v>1</v>
      </c>
      <c r="O367" s="23"/>
      <c r="P367" s="25"/>
    </row>
    <row r="368" spans="1:16" x14ac:dyDescent="0.3">
      <c r="A368" s="1" t="s">
        <v>806</v>
      </c>
      <c r="B368" s="3">
        <v>44695.931787902999</v>
      </c>
      <c r="C368" s="38">
        <v>901406.625</v>
      </c>
      <c r="D368" s="38">
        <v>681742</v>
      </c>
      <c r="E368" s="38">
        <v>252.54679999999999</v>
      </c>
      <c r="F368" s="22">
        <v>6</v>
      </c>
      <c r="G368" s="22">
        <v>3</v>
      </c>
      <c r="H368" s="23">
        <f>+MAX(E367,E369)-E368</f>
        <v>7.6723000000000354</v>
      </c>
      <c r="I368" s="51">
        <f>0.63*(2*9.81*H368)^(1/2)</f>
        <v>7.7295255850149216</v>
      </c>
      <c r="J368" s="22">
        <v>3</v>
      </c>
      <c r="K368" s="23">
        <f>+J368*PI()*(0.05458/2)^2*1000</f>
        <v>7.0190477800930262</v>
      </c>
      <c r="L368" s="22">
        <v>8.5</v>
      </c>
      <c r="M368" s="22"/>
      <c r="N368" s="24" t="str">
        <f>+IF(K368&lt;L368,"CUMPLE Qs&lt;Qd","NO CUMPLE")</f>
        <v>CUMPLE Qs&lt;Qd</v>
      </c>
      <c r="O368" s="23">
        <f>2*(PI()*(0.15222/2)^2)*(H368^(0.5))/(0.63*(PI()*(0.08042/2)^2)*(2*9.81)^(1/2))</f>
        <v>7.112430414487271</v>
      </c>
      <c r="P368" s="25" t="str">
        <f>+IF(O368&lt;4*60*60,"CUMPLE T&lt;4h","NO CUMPLE")</f>
        <v>CUMPLE T&lt;4h</v>
      </c>
    </row>
    <row r="369" spans="1:16" x14ac:dyDescent="0.3">
      <c r="A369" s="1" t="s">
        <v>660</v>
      </c>
      <c r="B369" s="3">
        <v>44953.9058945125</v>
      </c>
      <c r="C369" s="38">
        <v>901287</v>
      </c>
      <c r="D369" s="38">
        <v>681515.875</v>
      </c>
      <c r="E369" s="38">
        <v>260.21910000000003</v>
      </c>
      <c r="F369" s="22"/>
      <c r="G369" s="22"/>
      <c r="H369" s="23"/>
      <c r="I369" s="51"/>
      <c r="J369" s="22"/>
      <c r="K369" s="43"/>
      <c r="L369" s="22"/>
      <c r="M369" s="22">
        <f>+(K370/1000)/15</f>
        <v>4.6793651867286839E-4</v>
      </c>
      <c r="N369" s="24" t="str">
        <f>+IF(M369&lt;$Q$163,"1","2")</f>
        <v>1</v>
      </c>
      <c r="O369" s="23"/>
      <c r="P369" s="25"/>
    </row>
    <row r="370" spans="1:16" x14ac:dyDescent="0.3">
      <c r="A370" s="1" t="s">
        <v>807</v>
      </c>
      <c r="B370" s="3">
        <v>45071.147476132697</v>
      </c>
      <c r="C370" s="38">
        <v>901228.5</v>
      </c>
      <c r="D370" s="38">
        <v>681414.5</v>
      </c>
      <c r="E370" s="38">
        <v>259.46100000000001</v>
      </c>
      <c r="F370" s="22">
        <v>6</v>
      </c>
      <c r="G370" s="22">
        <v>3</v>
      </c>
      <c r="H370" s="23">
        <f>+MAX(E369,E371)-E370</f>
        <v>4.4171999999999798</v>
      </c>
      <c r="I370" s="51">
        <f>0.63*(2*9.81*H370)^(1/2)</f>
        <v>5.8649401242979318</v>
      </c>
      <c r="J370" s="22">
        <v>3</v>
      </c>
      <c r="K370" s="23">
        <f>+J370*PI()*(0.05458/2)^2*1000</f>
        <v>7.0190477800930262</v>
      </c>
      <c r="L370" s="22">
        <v>8.5</v>
      </c>
      <c r="M370" s="22"/>
      <c r="N370" s="24" t="str">
        <f>+IF(K370&lt;L370,"CUMPLE Qs&lt;Qd","NO CUMPLE")</f>
        <v>CUMPLE Qs&lt;Qd</v>
      </c>
      <c r="O370" s="23">
        <f>2*(PI()*(0.15222/2)^2)*(H370^(0.5))/(0.63*(PI()*(0.08042/2)^2)*(2*9.81)^(1/2))</f>
        <v>5.3967061833747509</v>
      </c>
      <c r="P370" s="25" t="str">
        <f>+IF(O370&lt;4*60*60,"CUMPLE T&lt;4h","NO CUMPLE")</f>
        <v>CUMPLE T&lt;4h</v>
      </c>
    </row>
    <row r="371" spans="1:16" x14ac:dyDescent="0.3">
      <c r="A371" s="1" t="s">
        <v>661</v>
      </c>
      <c r="B371" s="3">
        <v>45133.280215165301</v>
      </c>
      <c r="C371" s="38">
        <v>901189.375</v>
      </c>
      <c r="D371" s="38">
        <v>681366.3125</v>
      </c>
      <c r="E371" s="38">
        <v>263.87819999999999</v>
      </c>
      <c r="F371" s="22"/>
      <c r="G371" s="22"/>
      <c r="H371" s="23"/>
      <c r="I371" s="51"/>
      <c r="J371" s="22"/>
      <c r="K371" s="43"/>
      <c r="L371" s="22"/>
      <c r="M371" s="22">
        <f>+(K372/1000)/15</f>
        <v>4.6793651867286839E-4</v>
      </c>
      <c r="N371" s="24" t="str">
        <f>+IF(M371&lt;$Q$163,"1","2")</f>
        <v>1</v>
      </c>
      <c r="O371" s="23"/>
      <c r="P371" s="25"/>
    </row>
    <row r="372" spans="1:16" x14ac:dyDescent="0.3">
      <c r="A372" s="1" t="s">
        <v>808</v>
      </c>
      <c r="B372" s="3">
        <v>45328.028859778002</v>
      </c>
      <c r="C372" s="38">
        <v>901058.3125</v>
      </c>
      <c r="D372" s="38">
        <v>681223</v>
      </c>
      <c r="E372" s="38">
        <v>248.81280000000001</v>
      </c>
      <c r="F372" s="22">
        <v>6</v>
      </c>
      <c r="G372" s="22">
        <v>3</v>
      </c>
      <c r="H372" s="23">
        <f>+MAX(E371,E373)-E372</f>
        <v>15.065399999999983</v>
      </c>
      <c r="I372" s="51">
        <f>0.63*(2*9.81*H372)^(1/2)</f>
        <v>10.831295002962475</v>
      </c>
      <c r="J372" s="22">
        <v>3</v>
      </c>
      <c r="K372" s="23">
        <f>+J372*PI()*(0.05458/2)^2*1000</f>
        <v>7.0190477800930262</v>
      </c>
      <c r="L372" s="22">
        <v>8.5</v>
      </c>
      <c r="M372" s="22"/>
      <c r="N372" s="24" t="str">
        <f>+IF(K372&lt;L372,"CUMPLE Qs&lt;Qd","NO CUMPLE")</f>
        <v>CUMPLE Qs&lt;Qd</v>
      </c>
      <c r="O372" s="23">
        <f>2*(PI()*(0.15222/2)^2)*(H372^(0.5))/(0.63*(PI()*(0.08042/2)^2)*(2*9.81)^(1/2))</f>
        <v>9.9665666618277413</v>
      </c>
      <c r="P372" s="25" t="str">
        <f>+IF(O372&lt;4*60*60,"CUMPLE T&lt;4h","NO CUMPLE")</f>
        <v>CUMPLE T&lt;4h</v>
      </c>
    </row>
    <row r="373" spans="1:16" x14ac:dyDescent="0.3">
      <c r="A373" s="1" t="s">
        <v>662</v>
      </c>
      <c r="B373" s="3">
        <v>45394.8297395677</v>
      </c>
      <c r="C373" s="38">
        <v>901017.0625</v>
      </c>
      <c r="D373" s="38">
        <v>681170.9375</v>
      </c>
      <c r="E373" s="38">
        <v>258.60539999999997</v>
      </c>
      <c r="F373" s="22"/>
      <c r="G373" s="22"/>
      <c r="H373" s="23"/>
      <c r="I373" s="51"/>
      <c r="J373" s="22"/>
      <c r="K373" s="43"/>
      <c r="L373" s="22"/>
      <c r="M373" s="22">
        <f>+(K374/1000)/15</f>
        <v>4.6793651867286839E-4</v>
      </c>
      <c r="N373" s="24" t="str">
        <f>+IF(M373&lt;$Q$163,"1","2")</f>
        <v>1</v>
      </c>
      <c r="O373" s="23"/>
      <c r="P373" s="25"/>
    </row>
    <row r="374" spans="1:16" x14ac:dyDescent="0.3">
      <c r="A374" s="1" t="s">
        <v>809</v>
      </c>
      <c r="B374" s="3">
        <v>45500.250257130298</v>
      </c>
      <c r="C374" s="38">
        <v>900945.125</v>
      </c>
      <c r="D374" s="38">
        <v>681095.3125</v>
      </c>
      <c r="E374" s="38">
        <v>254.6414</v>
      </c>
      <c r="F374" s="22">
        <v>6</v>
      </c>
      <c r="G374" s="22">
        <v>3</v>
      </c>
      <c r="H374" s="23">
        <f>+MAX(E373,E375)-E374</f>
        <v>16.098800000000011</v>
      </c>
      <c r="I374" s="51">
        <f>0.63*(2*9.81*H374)^(1/2)</f>
        <v>11.196616506177216</v>
      </c>
      <c r="J374" s="22">
        <v>3</v>
      </c>
      <c r="K374" s="23">
        <f>+J374*PI()*(0.05458/2)^2*1000</f>
        <v>7.0190477800930262</v>
      </c>
      <c r="L374" s="22">
        <v>8.5</v>
      </c>
      <c r="M374" s="22"/>
      <c r="N374" s="24" t="str">
        <f>+IF(K374&lt;L374,"CUMPLE Qs&lt;Qd","NO CUMPLE")</f>
        <v>CUMPLE Qs&lt;Qd</v>
      </c>
      <c r="O374" s="23">
        <f>2*(PI()*(0.15222/2)^2)*(H374^(0.5))/(0.63*(PI()*(0.08042/2)^2)*(2*9.81)^(1/2))</f>
        <v>10.302722321311949</v>
      </c>
      <c r="P374" s="25" t="str">
        <f>+IF(O374&lt;4*60*60,"CUMPLE T&lt;4h","NO CUMPLE")</f>
        <v>CUMPLE T&lt;4h</v>
      </c>
    </row>
    <row r="375" spans="1:16" x14ac:dyDescent="0.3">
      <c r="A375" s="1" t="s">
        <v>663</v>
      </c>
      <c r="B375" s="3">
        <v>45591.220006616102</v>
      </c>
      <c r="C375" s="38">
        <v>900882.8125</v>
      </c>
      <c r="D375" s="38">
        <v>681029.25</v>
      </c>
      <c r="E375" s="38">
        <v>270.74020000000002</v>
      </c>
      <c r="F375" s="22"/>
      <c r="G375" s="22"/>
      <c r="H375" s="23"/>
      <c r="I375" s="51"/>
      <c r="J375" s="22"/>
      <c r="K375" s="43"/>
      <c r="L375" s="22"/>
      <c r="M375" s="22">
        <f>+(K376/1000)/15</f>
        <v>4.6793651867286839E-4</v>
      </c>
      <c r="N375" s="24" t="str">
        <f>+IF(M375&lt;$Q$163,"1","2")</f>
        <v>1</v>
      </c>
      <c r="O375" s="23"/>
      <c r="P375" s="25"/>
    </row>
    <row r="376" spans="1:16" x14ac:dyDescent="0.3">
      <c r="A376" s="1" t="s">
        <v>810</v>
      </c>
      <c r="B376" s="3">
        <v>45649.620637010798</v>
      </c>
      <c r="C376" s="38">
        <v>900842.75</v>
      </c>
      <c r="D376" s="38">
        <v>680986.875</v>
      </c>
      <c r="E376" s="38">
        <v>263.9366</v>
      </c>
      <c r="F376" s="22">
        <v>6</v>
      </c>
      <c r="G376" s="22">
        <v>3</v>
      </c>
      <c r="H376" s="23">
        <f>+MAX(E375,E377)-E376</f>
        <v>15.130400000000009</v>
      </c>
      <c r="I376" s="51">
        <f>0.63*(2*9.81*H376)^(1/2)</f>
        <v>10.854635784364211</v>
      </c>
      <c r="J376" s="22">
        <v>3</v>
      </c>
      <c r="K376" s="23">
        <f>+J376*PI()*(0.05458/2)^2*1000</f>
        <v>7.0190477800930262</v>
      </c>
      <c r="L376" s="22">
        <v>8.5</v>
      </c>
      <c r="M376" s="22"/>
      <c r="N376" s="24" t="str">
        <f>+IF(K376&lt;L376,"CUMPLE Qs&lt;Qd","NO CUMPLE")</f>
        <v>CUMPLE Qs&lt;Qd</v>
      </c>
      <c r="O376" s="23">
        <f>2*(PI()*(0.15222/2)^2)*(H376^(0.5))/(0.63*(PI()*(0.08042/2)^2)*(2*9.81)^(1/2))</f>
        <v>9.9880440062926397</v>
      </c>
      <c r="P376" s="25" t="str">
        <f>+IF(O376&lt;4*60*60,"CUMPLE T&lt;4h","NO CUMPLE")</f>
        <v>CUMPLE T&lt;4h</v>
      </c>
    </row>
    <row r="377" spans="1:16" x14ac:dyDescent="0.3">
      <c r="A377" s="1" t="s">
        <v>664</v>
      </c>
      <c r="B377" s="3">
        <v>45716.6886781551</v>
      </c>
      <c r="C377" s="38">
        <v>900797.25</v>
      </c>
      <c r="D377" s="38">
        <v>680937.8125</v>
      </c>
      <c r="E377" s="38">
        <v>279.06700000000001</v>
      </c>
      <c r="F377" s="22"/>
      <c r="G377" s="22"/>
      <c r="H377" s="23"/>
      <c r="I377" s="51"/>
      <c r="J377" s="22"/>
      <c r="K377" s="43"/>
      <c r="L377" s="22"/>
      <c r="M377" s="22">
        <f>+(K378/1000)/15</f>
        <v>4.6793651867286839E-4</v>
      </c>
      <c r="N377" s="24" t="str">
        <f>+IF(M377&lt;$Q$163,"1","2")</f>
        <v>1</v>
      </c>
      <c r="O377" s="23"/>
      <c r="P377" s="25"/>
    </row>
    <row r="378" spans="1:16" x14ac:dyDescent="0.3">
      <c r="A378" s="1" t="s">
        <v>811</v>
      </c>
      <c r="B378" s="3">
        <v>45777.911311069402</v>
      </c>
      <c r="C378" s="38">
        <v>900754.625</v>
      </c>
      <c r="D378" s="38">
        <v>680893.875</v>
      </c>
      <c r="E378" s="38">
        <v>256.45249999999999</v>
      </c>
      <c r="F378" s="22">
        <v>6</v>
      </c>
      <c r="G378" s="22">
        <v>3</v>
      </c>
      <c r="H378" s="23">
        <f>+MAX(E377,E379)-E378</f>
        <v>22.880200000000002</v>
      </c>
      <c r="I378" s="51">
        <f>0.63*(2*9.81*H378)^(1/2)</f>
        <v>13.348115600173683</v>
      </c>
      <c r="J378" s="22">
        <v>3</v>
      </c>
      <c r="K378" s="23">
        <f>+J378*PI()*(0.05458/2)^2*1000</f>
        <v>7.0190477800930262</v>
      </c>
      <c r="L378" s="22">
        <v>8.5</v>
      </c>
      <c r="M378" s="22"/>
      <c r="N378" s="24" t="str">
        <f>+IF(K378&lt;L378,"CUMPLE Qs&lt;Qd","NO CUMPLE")</f>
        <v>CUMPLE Qs&lt;Qd</v>
      </c>
      <c r="O378" s="23">
        <f>2*(PI()*(0.15222/2)^2)*(H378^(0.5))/(0.63*(PI()*(0.08042/2)^2)*(2*9.81)^(1/2))</f>
        <v>12.282454120447035</v>
      </c>
      <c r="P378" s="25" t="str">
        <f>+IF(O378&lt;4*60*60,"CUMPLE T&lt;4h","NO CUMPLE")</f>
        <v>CUMPLE T&lt;4h</v>
      </c>
    </row>
    <row r="379" spans="1:16" x14ac:dyDescent="0.3">
      <c r="A379" s="1" t="s">
        <v>665</v>
      </c>
      <c r="B379" s="3">
        <v>45934.754666528301</v>
      </c>
      <c r="C379" s="38">
        <v>900648.875</v>
      </c>
      <c r="D379" s="38">
        <v>680778.25</v>
      </c>
      <c r="E379" s="38">
        <v>279.33269999999999</v>
      </c>
      <c r="F379" s="22"/>
      <c r="G379" s="22"/>
      <c r="H379" s="23"/>
      <c r="I379" s="51"/>
      <c r="J379" s="22"/>
      <c r="K379" s="43"/>
      <c r="L379" s="22"/>
      <c r="M379" s="22">
        <f>+(K380/1000)/15</f>
        <v>4.6793651867286839E-4</v>
      </c>
      <c r="N379" s="24" t="str">
        <f>+IF(M379&lt;$Q$163,"1","2")</f>
        <v>1</v>
      </c>
      <c r="O379" s="23"/>
      <c r="P379" s="25"/>
    </row>
    <row r="380" spans="1:16" x14ac:dyDescent="0.3">
      <c r="A380" s="1" t="s">
        <v>812</v>
      </c>
      <c r="B380" s="3">
        <v>46017.379397414901</v>
      </c>
      <c r="C380" s="38">
        <v>900600.4375</v>
      </c>
      <c r="D380" s="38">
        <v>680711.3125</v>
      </c>
      <c r="E380" s="38">
        <v>276.0299</v>
      </c>
      <c r="F380" s="22">
        <v>6</v>
      </c>
      <c r="G380" s="22">
        <v>3</v>
      </c>
      <c r="H380" s="23">
        <f>+MAX(E379,E381)-E380</f>
        <v>3.3027999999999906</v>
      </c>
      <c r="I380" s="51">
        <f>0.63*(2*9.81*H380)^(1/2)</f>
        <v>5.0714387996307249</v>
      </c>
      <c r="J380" s="22">
        <v>3</v>
      </c>
      <c r="K380" s="23">
        <f>+J380*PI()*(0.05458/2)^2*1000</f>
        <v>7.0190477800930262</v>
      </c>
      <c r="L380" s="22">
        <v>8.5</v>
      </c>
      <c r="M380" s="22"/>
      <c r="N380" s="24" t="str">
        <f>+IF(K380&lt;L380,"CUMPLE Qs&lt;Qd","NO CUMPLE")</f>
        <v>CUMPLE Qs&lt;Qd</v>
      </c>
      <c r="O380" s="23">
        <f>2*(PI()*(0.15222/2)^2)*(H380^(0.5))/(0.63*(PI()*(0.08042/2)^2)*(2*9.81)^(1/2))</f>
        <v>4.6665549090921017</v>
      </c>
      <c r="P380" s="25" t="str">
        <f>+IF(O380&lt;4*60*60,"CUMPLE T&lt;4h","NO CUMPLE")</f>
        <v>CUMPLE T&lt;4h</v>
      </c>
    </row>
    <row r="381" spans="1:16" x14ac:dyDescent="0.3">
      <c r="A381" s="1" t="s">
        <v>666</v>
      </c>
      <c r="B381" s="3">
        <v>46074.583487517797</v>
      </c>
      <c r="C381" s="38">
        <v>900566.875</v>
      </c>
      <c r="D381" s="38">
        <v>680665</v>
      </c>
      <c r="E381" s="38">
        <v>278.84690000000001</v>
      </c>
      <c r="F381" s="22"/>
      <c r="G381" s="22"/>
      <c r="H381" s="23"/>
      <c r="I381" s="51"/>
      <c r="J381" s="22"/>
      <c r="K381" s="43"/>
      <c r="L381" s="22"/>
      <c r="M381" s="22">
        <f>+(K382/1000)/15</f>
        <v>4.6793651867286839E-4</v>
      </c>
      <c r="N381" s="24" t="str">
        <f>+IF(M381&lt;$Q$163,"1","2")</f>
        <v>1</v>
      </c>
      <c r="O381" s="23"/>
      <c r="P381" s="25"/>
    </row>
    <row r="382" spans="1:16" x14ac:dyDescent="0.3">
      <c r="A382" s="1" t="s">
        <v>813</v>
      </c>
      <c r="B382" s="3">
        <v>46126.848443960997</v>
      </c>
      <c r="C382" s="38">
        <v>900535</v>
      </c>
      <c r="D382" s="38">
        <v>680623.625</v>
      </c>
      <c r="E382" s="38">
        <v>267.38170000000002</v>
      </c>
      <c r="F382" s="22">
        <v>6</v>
      </c>
      <c r="G382" s="22">
        <v>3</v>
      </c>
      <c r="H382" s="23">
        <f>+MAX(E381,E383)-E382</f>
        <v>11.465199999999982</v>
      </c>
      <c r="I382" s="51">
        <f>0.63*(2*9.81*H382)^(1/2)</f>
        <v>9.4488916390018929</v>
      </c>
      <c r="J382" s="22">
        <v>3</v>
      </c>
      <c r="K382" s="23">
        <f>+J382*PI()*(0.05458/2)^2*1000</f>
        <v>7.0190477800930262</v>
      </c>
      <c r="L382" s="22">
        <v>8.5</v>
      </c>
      <c r="M382" s="22"/>
      <c r="N382" s="24" t="str">
        <f>+IF(K382&lt;L382,"CUMPLE Qs&lt;Qd","NO CUMPLE")</f>
        <v>CUMPLE Qs&lt;Qd</v>
      </c>
      <c r="O382" s="23">
        <f>2*(PI()*(0.15222/2)^2)*(H382^(0.5))/(0.63*(PI()*(0.08042/2)^2)*(2*9.81)^(1/2))</f>
        <v>8.6945289898153284</v>
      </c>
      <c r="P382" s="25" t="str">
        <f>+IF(O382&lt;4*60*60,"CUMPLE T&lt;4h","NO CUMPLE")</f>
        <v>CUMPLE T&lt;4h</v>
      </c>
    </row>
    <row r="383" spans="1:16" x14ac:dyDescent="0.3">
      <c r="A383" s="1" t="s">
        <v>667</v>
      </c>
      <c r="B383" s="3">
        <v>46175.591828094301</v>
      </c>
      <c r="C383" s="38">
        <v>900505.875</v>
      </c>
      <c r="D383" s="38">
        <v>680584.625</v>
      </c>
      <c r="E383" s="38">
        <v>272.87130000000002</v>
      </c>
      <c r="F383" s="22"/>
      <c r="G383" s="22"/>
      <c r="H383" s="23"/>
      <c r="I383" s="51"/>
      <c r="J383" s="22"/>
      <c r="K383" s="43"/>
      <c r="L383" s="22"/>
      <c r="M383" s="22">
        <f>+(K384/1000)/15</f>
        <v>4.6793651867286839E-4</v>
      </c>
      <c r="N383" s="24" t="str">
        <f>+IF(M383&lt;$Q$163,"1","2")</f>
        <v>1</v>
      </c>
      <c r="O383" s="23"/>
      <c r="P383" s="25"/>
    </row>
    <row r="384" spans="1:16" x14ac:dyDescent="0.3">
      <c r="A384" s="1" t="s">
        <v>814</v>
      </c>
      <c r="B384" s="3">
        <v>46224.789464011999</v>
      </c>
      <c r="C384" s="38">
        <v>900474.5</v>
      </c>
      <c r="D384" s="38">
        <v>680547</v>
      </c>
      <c r="E384" s="38">
        <v>266.77800000000002</v>
      </c>
      <c r="F384" s="22">
        <v>6</v>
      </c>
      <c r="G384" s="22">
        <v>3</v>
      </c>
      <c r="H384" s="23">
        <f>+MAX(E383,E385)-E384</f>
        <v>6.0932999999999993</v>
      </c>
      <c r="I384" s="51">
        <f>0.63*(2*9.81*H384)^(1/2)</f>
        <v>6.888367855116333</v>
      </c>
      <c r="J384" s="22">
        <v>3</v>
      </c>
      <c r="K384" s="23">
        <f>+J384*PI()*(0.05458/2)^2*1000</f>
        <v>7.0190477800930262</v>
      </c>
      <c r="L384" s="22">
        <v>7.85</v>
      </c>
      <c r="M384" s="22"/>
      <c r="N384" s="24" t="str">
        <f>+IF(K384&lt;L384,"CUMPLE Qs&lt;Qd","NO CUMPLE")</f>
        <v>CUMPLE Qs&lt;Qd</v>
      </c>
      <c r="O384" s="23">
        <f>2*(PI()*(0.15222/2)^2)*(H384^(0.5))/(0.63*(PI()*(0.08042/2)^2)*(2*9.81)^(1/2))</f>
        <v>6.3384274364635873</v>
      </c>
      <c r="P384" s="25" t="str">
        <f>+IF(O384&lt;4*60*60,"CUMPLE T&lt;4h","NO CUMPLE")</f>
        <v>CUMPLE T&lt;4h</v>
      </c>
    </row>
    <row r="385" spans="1:16" x14ac:dyDescent="0.3">
      <c r="A385" s="1" t="s">
        <v>668</v>
      </c>
      <c r="B385" s="3">
        <v>46276.536013381701</v>
      </c>
      <c r="C385" s="38">
        <v>900446.0625</v>
      </c>
      <c r="D385" s="38">
        <v>680504.6875</v>
      </c>
      <c r="E385" s="38">
        <v>272.62610000000001</v>
      </c>
      <c r="F385" s="22"/>
      <c r="G385" s="22"/>
      <c r="H385" s="23"/>
      <c r="I385" s="51"/>
      <c r="J385" s="22"/>
      <c r="K385" s="43"/>
      <c r="L385" s="22"/>
      <c r="M385" s="22">
        <f>+(K386/1000)/15</f>
        <v>4.6793651867286839E-4</v>
      </c>
      <c r="N385" s="24" t="str">
        <f>+IF(M385&lt;$Q$163,"1","2")</f>
        <v>1</v>
      </c>
      <c r="O385" s="23"/>
      <c r="P385" s="25"/>
    </row>
    <row r="386" spans="1:16" x14ac:dyDescent="0.3">
      <c r="A386" s="1" t="s">
        <v>815</v>
      </c>
      <c r="B386" s="3">
        <v>46309.351363344103</v>
      </c>
      <c r="C386" s="38">
        <v>900438.375</v>
      </c>
      <c r="D386" s="38">
        <v>680472.8125</v>
      </c>
      <c r="E386" s="38">
        <v>269.47629999999998</v>
      </c>
      <c r="F386" s="22">
        <v>6</v>
      </c>
      <c r="G386" s="22">
        <v>3</v>
      </c>
      <c r="H386" s="23">
        <f>+MAX(E385,E387)-E386</f>
        <v>5.8029000000000224</v>
      </c>
      <c r="I386" s="51">
        <f>0.63*(2*9.81*H386)^(1/2)</f>
        <v>6.7222180280172541</v>
      </c>
      <c r="J386" s="22">
        <v>3</v>
      </c>
      <c r="K386" s="23">
        <f>+J386*PI()*(0.05458/2)^2*1000</f>
        <v>7.0190477800930262</v>
      </c>
      <c r="L386" s="22">
        <v>7.85</v>
      </c>
      <c r="M386" s="22"/>
      <c r="N386" s="24" t="str">
        <f>+IF(K386&lt;L386,"CUMPLE Qs&lt;Qd","NO CUMPLE")</f>
        <v>CUMPLE Qs&lt;Qd</v>
      </c>
      <c r="O386" s="23">
        <f>2*(PI()*(0.15222/2)^2)*(H386^(0.5))/(0.63*(PI()*(0.08042/2)^2)*(2*9.81)^(1/2))</f>
        <v>6.1855423634246574</v>
      </c>
      <c r="P386" s="25" t="str">
        <f>+IF(O386&lt;4*60*60,"CUMPLE T&lt;4h","NO CUMPLE")</f>
        <v>CUMPLE T&lt;4h</v>
      </c>
    </row>
    <row r="387" spans="1:16" x14ac:dyDescent="0.3">
      <c r="A387" s="1" t="s">
        <v>669</v>
      </c>
      <c r="B387" s="3">
        <v>46403.3955246927</v>
      </c>
      <c r="C387" s="38">
        <v>900409.6875</v>
      </c>
      <c r="D387" s="38">
        <v>680383.375</v>
      </c>
      <c r="E387" s="38">
        <v>275.2792</v>
      </c>
      <c r="F387" s="22"/>
      <c r="G387" s="22"/>
      <c r="H387" s="23"/>
      <c r="I387" s="51"/>
      <c r="J387" s="22"/>
      <c r="K387" s="43"/>
      <c r="L387" s="22"/>
      <c r="M387" s="22">
        <f>+(K388/1000)/15</f>
        <v>4.6793651867286839E-4</v>
      </c>
      <c r="N387" s="24" t="str">
        <f>+IF(M387&lt;$Q$163,"1","2")</f>
        <v>1</v>
      </c>
      <c r="O387" s="23"/>
      <c r="P387" s="25"/>
    </row>
    <row r="388" spans="1:16" x14ac:dyDescent="0.3">
      <c r="A388" s="1" t="s">
        <v>816</v>
      </c>
      <c r="B388" s="3">
        <v>46498.450523536303</v>
      </c>
      <c r="C388" s="38">
        <v>900364.5625</v>
      </c>
      <c r="D388" s="38">
        <v>680299.8125</v>
      </c>
      <c r="E388" s="38">
        <v>270.15219999999999</v>
      </c>
      <c r="F388" s="22">
        <v>6</v>
      </c>
      <c r="G388" s="22">
        <v>3</v>
      </c>
      <c r="H388" s="23">
        <f>+MAX(E387,E389)-E388</f>
        <v>10.974199999999996</v>
      </c>
      <c r="I388" s="51">
        <f>0.63*(2*9.81*H388)^(1/2)</f>
        <v>9.244352265442938</v>
      </c>
      <c r="J388" s="22">
        <v>3</v>
      </c>
      <c r="K388" s="23">
        <f>+J388*PI()*(0.05458/2)^2*1000</f>
        <v>7.0190477800930262</v>
      </c>
      <c r="L388" s="22">
        <v>7.85</v>
      </c>
      <c r="M388" s="22"/>
      <c r="N388" s="24" t="str">
        <f>+IF(K388&lt;L388,"CUMPLE Qs&lt;Qd","NO CUMPLE")</f>
        <v>CUMPLE Qs&lt;Qd</v>
      </c>
      <c r="O388" s="23">
        <f>2*(PI()*(0.15222/2)^2)*(H388^(0.5))/(0.63*(PI()*(0.08042/2)^2)*(2*9.81)^(1/2))</f>
        <v>8.5063192419517328</v>
      </c>
      <c r="P388" s="25" t="str">
        <f>+IF(O388&lt;4*60*60,"CUMPLE T&lt;4h","NO CUMPLE")</f>
        <v>CUMPLE T&lt;4h</v>
      </c>
    </row>
    <row r="389" spans="1:16" x14ac:dyDescent="0.3">
      <c r="A389" s="1" t="s">
        <v>670</v>
      </c>
      <c r="B389" s="3">
        <v>46595.869206285497</v>
      </c>
      <c r="C389" s="38">
        <v>900301.125</v>
      </c>
      <c r="D389" s="38">
        <v>680226.3125</v>
      </c>
      <c r="E389" s="38">
        <v>281.12639999999999</v>
      </c>
      <c r="F389" s="22"/>
      <c r="G389" s="22"/>
      <c r="H389" s="23"/>
      <c r="I389" s="51"/>
      <c r="J389" s="22"/>
      <c r="K389" s="43"/>
      <c r="L389" s="22"/>
      <c r="M389" s="22">
        <f>+(K390/1000)/15</f>
        <v>4.6793651867286839E-4</v>
      </c>
      <c r="N389" s="24" t="str">
        <f>+IF(M389&lt;$Q$163,"1","2")</f>
        <v>1</v>
      </c>
      <c r="O389" s="23"/>
      <c r="P389" s="25"/>
    </row>
    <row r="390" spans="1:16" x14ac:dyDescent="0.3">
      <c r="A390" s="1" t="s">
        <v>817</v>
      </c>
      <c r="B390" s="3">
        <v>46826.797182616203</v>
      </c>
      <c r="C390" s="38">
        <v>900232.0625</v>
      </c>
      <c r="D390" s="38">
        <v>680023.75</v>
      </c>
      <c r="E390" s="38">
        <v>252.24979999999999</v>
      </c>
      <c r="F390" s="22">
        <v>6</v>
      </c>
      <c r="G390" s="22">
        <v>3</v>
      </c>
      <c r="H390" s="23">
        <f>+MAX(E389,E391)-E390</f>
        <v>28.876599999999996</v>
      </c>
      <c r="I390" s="51">
        <f>0.63*(2*9.81*H390)^(1/2)</f>
        <v>14.995573488026389</v>
      </c>
      <c r="J390" s="22">
        <v>3</v>
      </c>
      <c r="K390" s="23">
        <f>+J390*PI()*(0.05458/2)^2*1000</f>
        <v>7.0190477800930262</v>
      </c>
      <c r="L390" s="22">
        <v>7.85</v>
      </c>
      <c r="M390" s="22"/>
      <c r="N390" s="24" t="str">
        <f>+IF(K390&lt;L390,"CUMPLE Qs&lt;Qd","NO CUMPLE")</f>
        <v>CUMPLE Qs&lt;Qd</v>
      </c>
      <c r="O390" s="23">
        <f>2*(PI()*(0.15222/2)^2)*(H390^(0.5))/(0.63*(PI()*(0.08042/2)^2)*(2*9.81)^(1/2))</f>
        <v>13.798385397117741</v>
      </c>
      <c r="P390" s="25" t="str">
        <f>+IF(O390&lt;4*60*60,"CUMPLE T&lt;4h","NO CUMPLE")</f>
        <v>CUMPLE T&lt;4h</v>
      </c>
    </row>
    <row r="391" spans="1:16" x14ac:dyDescent="0.3">
      <c r="A391" s="1" t="s">
        <v>671</v>
      </c>
      <c r="B391" s="3">
        <v>46910.728282484401</v>
      </c>
      <c r="C391" s="38">
        <v>900182.3125</v>
      </c>
      <c r="D391" s="38">
        <v>679956.1875</v>
      </c>
      <c r="E391" s="38">
        <v>260.51010000000002</v>
      </c>
      <c r="F391" s="22"/>
      <c r="G391" s="22"/>
      <c r="H391" s="23"/>
      <c r="I391" s="51"/>
      <c r="J391" s="22"/>
      <c r="K391" s="43"/>
      <c r="L391" s="22"/>
      <c r="M391" s="22">
        <f>+(K392/1000)/15</f>
        <v>4.6793651867286839E-4</v>
      </c>
      <c r="N391" s="24" t="str">
        <f>+IF(M391&lt;$Q$163,"1","2")</f>
        <v>1</v>
      </c>
      <c r="O391" s="23"/>
      <c r="P391" s="25"/>
    </row>
    <row r="392" spans="1:16" x14ac:dyDescent="0.3">
      <c r="A392" s="1" t="s">
        <v>818</v>
      </c>
      <c r="B392" s="3">
        <v>46922.254154190603</v>
      </c>
      <c r="C392" s="38">
        <v>900174.75</v>
      </c>
      <c r="D392" s="38">
        <v>679947.5</v>
      </c>
      <c r="E392" s="38">
        <v>256.23160000000001</v>
      </c>
      <c r="F392" s="22">
        <v>6</v>
      </c>
      <c r="G392" s="22">
        <v>3</v>
      </c>
      <c r="H392" s="23">
        <f>+MAX(E391,E393)-E392</f>
        <v>15.920500000000004</v>
      </c>
      <c r="I392" s="51">
        <f>0.63*(2*9.81*H392)^(1/2)</f>
        <v>11.134440594345097</v>
      </c>
      <c r="J392" s="22">
        <v>3</v>
      </c>
      <c r="K392" s="23">
        <f>+J392*PI()*(0.05458/2)^2*1000</f>
        <v>7.0190477800930262</v>
      </c>
      <c r="L392" s="22">
        <v>7.85</v>
      </c>
      <c r="M392" s="22"/>
      <c r="N392" s="24" t="str">
        <f>+IF(K392&lt;L392,"CUMPLE Qs&lt;Qd","NO CUMPLE")</f>
        <v>CUMPLE Qs&lt;Qd</v>
      </c>
      <c r="O392" s="23">
        <f>2*(PI()*(0.15222/2)^2)*(H392^(0.5))/(0.63*(PI()*(0.08042/2)^2)*(2*9.81)^(1/2))</f>
        <v>10.245510291737901</v>
      </c>
      <c r="P392" s="25" t="str">
        <f>+IF(O392&lt;4*60*60,"CUMPLE T&lt;4h","NO CUMPLE")</f>
        <v>CUMPLE T&lt;4h</v>
      </c>
    </row>
    <row r="393" spans="1:16" x14ac:dyDescent="0.3">
      <c r="A393" s="1" t="s">
        <v>672</v>
      </c>
      <c r="B393" s="3">
        <v>46995.125315018697</v>
      </c>
      <c r="C393" s="38">
        <v>900130.625</v>
      </c>
      <c r="D393" s="38">
        <v>679889.9375</v>
      </c>
      <c r="E393" s="38">
        <v>272.15210000000002</v>
      </c>
      <c r="F393" s="22"/>
      <c r="G393" s="22"/>
      <c r="H393" s="23"/>
      <c r="I393" s="51"/>
      <c r="J393" s="22"/>
      <c r="K393" s="43"/>
      <c r="L393" s="22"/>
      <c r="M393" s="22">
        <f>+(K394/1000)/15</f>
        <v>4.6793651867286839E-4</v>
      </c>
      <c r="N393" s="24" t="str">
        <f>+IF(M393&lt;$Q$163,"1","2")</f>
        <v>1</v>
      </c>
      <c r="O393" s="23"/>
      <c r="P393" s="25"/>
    </row>
    <row r="394" spans="1:16" x14ac:dyDescent="0.3">
      <c r="A394" s="1" t="s">
        <v>819</v>
      </c>
      <c r="B394" s="3">
        <v>47063.782906767803</v>
      </c>
      <c r="C394" s="38">
        <v>900105.6875</v>
      </c>
      <c r="D394" s="38">
        <v>679826.1875</v>
      </c>
      <c r="E394" s="38">
        <v>255.4101</v>
      </c>
      <c r="F394" s="22">
        <v>6</v>
      </c>
      <c r="G394" s="22">
        <v>3</v>
      </c>
      <c r="H394" s="23">
        <f>+MAX(E393,E395)-E394</f>
        <v>17.687200000000018</v>
      </c>
      <c r="I394" s="51">
        <f>0.63*(2*9.81*H394)^(1/2)</f>
        <v>11.735986312261964</v>
      </c>
      <c r="J394" s="22">
        <v>3</v>
      </c>
      <c r="K394" s="23">
        <f>+J394*PI()*(0.05458/2)^2*1000</f>
        <v>7.0190477800930262</v>
      </c>
      <c r="L394" s="22">
        <v>7.85</v>
      </c>
      <c r="M394" s="22"/>
      <c r="N394" s="24" t="str">
        <f>+IF(K394&lt;L394,"CUMPLE Qs&lt;Qd","NO CUMPLE")</f>
        <v>CUMPLE Qs&lt;Qd</v>
      </c>
      <c r="O394" s="23">
        <f>2*(PI()*(0.15222/2)^2)*(H394^(0.5))/(0.63*(PI()*(0.08042/2)^2)*(2*9.81)^(1/2))</f>
        <v>10.799030946111699</v>
      </c>
      <c r="P394" s="25" t="str">
        <f>+IF(O394&lt;4*60*60,"CUMPLE T&lt;4h","NO CUMPLE")</f>
        <v>CUMPLE T&lt;4h</v>
      </c>
    </row>
    <row r="395" spans="1:16" x14ac:dyDescent="0.3">
      <c r="A395" s="1" t="s">
        <v>673</v>
      </c>
      <c r="B395" s="3">
        <v>47134.889835879498</v>
      </c>
      <c r="C395" s="38">
        <v>900085.5</v>
      </c>
      <c r="D395" s="38">
        <v>679758.125</v>
      </c>
      <c r="E395" s="38">
        <v>273.09730000000002</v>
      </c>
      <c r="F395" s="22"/>
      <c r="G395" s="22"/>
      <c r="H395" s="23"/>
      <c r="I395" s="51"/>
      <c r="J395" s="22"/>
      <c r="K395" s="43"/>
      <c r="L395" s="22"/>
      <c r="M395" s="22">
        <f>+(K396/1000)/15</f>
        <v>4.6793651867286839E-4</v>
      </c>
      <c r="N395" s="24" t="str">
        <f>+IF(M395&lt;$Q$163,"1","2")</f>
        <v>1</v>
      </c>
      <c r="O395" s="23"/>
      <c r="P395" s="25"/>
    </row>
    <row r="396" spans="1:16" x14ac:dyDescent="0.3">
      <c r="A396" s="1" t="s">
        <v>820</v>
      </c>
      <c r="B396" s="3">
        <v>47385.429749897798</v>
      </c>
      <c r="C396" s="38">
        <v>899988.375</v>
      </c>
      <c r="D396" s="38">
        <v>679527.3125</v>
      </c>
      <c r="E396" s="38">
        <v>250.61840000000001</v>
      </c>
      <c r="F396" s="22">
        <v>6</v>
      </c>
      <c r="G396" s="22">
        <v>3</v>
      </c>
      <c r="H396" s="23">
        <f>+MAX(E395,E397)-E396</f>
        <v>30.331399999999974</v>
      </c>
      <c r="I396" s="51">
        <f>0.63*(2*9.81*H396)^(1/2)</f>
        <v>15.368669779431134</v>
      </c>
      <c r="J396" s="22">
        <v>3</v>
      </c>
      <c r="K396" s="23">
        <f>+J396*PI()*(0.05458/2)^2*1000</f>
        <v>7.0190477800930262</v>
      </c>
      <c r="L396" s="22">
        <v>7.85</v>
      </c>
      <c r="M396" s="22"/>
      <c r="N396" s="24" t="str">
        <f>+IF(K396&lt;L396,"CUMPLE Qs&lt;Qd","NO CUMPLE")</f>
        <v>CUMPLE Qs&lt;Qd</v>
      </c>
      <c r="O396" s="23">
        <f>2*(PI()*(0.15222/2)^2)*(H396^(0.5))/(0.63*(PI()*(0.08042/2)^2)*(2*9.81)^(1/2))</f>
        <v>14.141695136031604</v>
      </c>
      <c r="P396" s="25" t="str">
        <f>+IF(O396&lt;4*60*60,"CUMPLE T&lt;4h","NO CUMPLE")</f>
        <v>CUMPLE T&lt;4h</v>
      </c>
    </row>
    <row r="397" spans="1:16" x14ac:dyDescent="0.3">
      <c r="A397" s="1" t="s">
        <v>674</v>
      </c>
      <c r="B397" s="3">
        <v>47630.058484033798</v>
      </c>
      <c r="C397" s="38">
        <v>899884.75</v>
      </c>
      <c r="D397" s="38">
        <v>679306.25</v>
      </c>
      <c r="E397" s="38">
        <v>280.94979999999998</v>
      </c>
      <c r="F397" s="22"/>
      <c r="G397" s="22"/>
      <c r="H397" s="23"/>
      <c r="I397" s="51"/>
      <c r="J397" s="22"/>
      <c r="K397" s="43"/>
      <c r="L397" s="22"/>
      <c r="M397" s="22">
        <f>+(K398/1000)/15</f>
        <v>4.6793651867286839E-4</v>
      </c>
      <c r="N397" s="24" t="str">
        <f>+IF(M397&lt;$Q$163,"1","2")</f>
        <v>1</v>
      </c>
      <c r="O397" s="23"/>
      <c r="P397" s="25"/>
    </row>
    <row r="398" spans="1:16" x14ac:dyDescent="0.3">
      <c r="A398" s="1" t="s">
        <v>821</v>
      </c>
      <c r="B398" s="3">
        <v>47724.806168564901</v>
      </c>
      <c r="C398" s="38">
        <v>899847.8125</v>
      </c>
      <c r="D398" s="38">
        <v>679219.25</v>
      </c>
      <c r="E398" s="38">
        <v>269.46620000000001</v>
      </c>
      <c r="F398" s="22">
        <v>6</v>
      </c>
      <c r="G398" s="22">
        <v>3</v>
      </c>
      <c r="H398" s="23">
        <f>+MAX(E397,E399)-E398</f>
        <v>11.483599999999967</v>
      </c>
      <c r="I398" s="51">
        <f>0.63*(2*9.81*H398)^(1/2)</f>
        <v>9.4564706566879249</v>
      </c>
      <c r="J398" s="22">
        <v>3</v>
      </c>
      <c r="K398" s="23">
        <f>+J398*PI()*(0.05458/2)^2*1000</f>
        <v>7.0190477800930262</v>
      </c>
      <c r="L398" s="22">
        <v>7.85</v>
      </c>
      <c r="M398" s="22"/>
      <c r="N398" s="24" t="str">
        <f>+IF(K398&lt;L398,"CUMPLE Qs&lt;Qd","NO CUMPLE")</f>
        <v>CUMPLE Qs&lt;Qd</v>
      </c>
      <c r="O398" s="23">
        <f>2*(PI()*(0.15222/2)^2)*(H398^(0.5))/(0.63*(PI()*(0.08042/2)^2)*(2*9.81)^(1/2))</f>
        <v>8.7015029282943708</v>
      </c>
      <c r="P398" s="25" t="str">
        <f>+IF(O398&lt;4*60*60,"CUMPLE T&lt;4h","NO CUMPLE")</f>
        <v>CUMPLE T&lt;4h</v>
      </c>
    </row>
    <row r="399" spans="1:16" x14ac:dyDescent="0.3">
      <c r="A399" s="1" t="s">
        <v>675</v>
      </c>
      <c r="B399" s="3">
        <v>47794.525955770303</v>
      </c>
      <c r="C399" s="38">
        <v>899829.875</v>
      </c>
      <c r="D399" s="38">
        <v>679152.25</v>
      </c>
      <c r="E399" s="38">
        <v>279.72770000000003</v>
      </c>
      <c r="F399" s="22"/>
      <c r="G399" s="22"/>
      <c r="H399" s="23"/>
      <c r="I399" s="51"/>
      <c r="J399" s="22"/>
      <c r="K399" s="43"/>
      <c r="L399" s="22"/>
      <c r="M399" s="22">
        <f>+(K400/1000)/15</f>
        <v>4.6793651867286839E-4</v>
      </c>
      <c r="N399" s="24" t="str">
        <f>+IF(M399&lt;$Q$163,"1","2")</f>
        <v>1</v>
      </c>
      <c r="O399" s="23"/>
      <c r="P399" s="25"/>
    </row>
    <row r="400" spans="1:16" x14ac:dyDescent="0.3">
      <c r="A400" s="1" t="s">
        <v>822</v>
      </c>
      <c r="B400" s="3">
        <v>48062.856170410298</v>
      </c>
      <c r="C400" s="38">
        <v>899785.25</v>
      </c>
      <c r="D400" s="38">
        <v>678889.125</v>
      </c>
      <c r="E400" s="38">
        <v>250.04339999999999</v>
      </c>
      <c r="F400" s="22">
        <v>6</v>
      </c>
      <c r="G400" s="22">
        <v>3</v>
      </c>
      <c r="H400" s="23">
        <f>+MAX(E399,E401)-E400</f>
        <v>29.684300000000036</v>
      </c>
      <c r="I400" s="51">
        <f>0.63*(2*9.81*H400)^(1/2)</f>
        <v>15.203845826152023</v>
      </c>
      <c r="J400" s="22">
        <v>3</v>
      </c>
      <c r="K400" s="23">
        <f>+J400*PI()*(0.05458/2)^2*1000</f>
        <v>7.0190477800930262</v>
      </c>
      <c r="L400" s="22">
        <v>7.85</v>
      </c>
      <c r="M400" s="22"/>
      <c r="N400" s="24" t="str">
        <f>+IF(K400&lt;L400,"CUMPLE Qs&lt;Qd","NO CUMPLE")</f>
        <v>CUMPLE Qs&lt;Qd</v>
      </c>
      <c r="O400" s="23">
        <f>2*(PI()*(0.15222/2)^2)*(H400^(0.5))/(0.63*(PI()*(0.08042/2)^2)*(2*9.81)^(1/2))</f>
        <v>13.990030084218967</v>
      </c>
      <c r="P400" s="25" t="str">
        <f>+IF(O400&lt;4*60*60,"CUMPLE T&lt;4h","NO CUMPLE")</f>
        <v>CUMPLE T&lt;4h</v>
      </c>
    </row>
    <row r="401" spans="1:16" x14ac:dyDescent="0.3">
      <c r="A401" s="1" t="s">
        <v>676</v>
      </c>
      <c r="B401" s="3">
        <v>48102.397679836999</v>
      </c>
      <c r="C401" s="38">
        <v>899784.8125</v>
      </c>
      <c r="D401" s="38">
        <v>678849.625</v>
      </c>
      <c r="E401" s="38">
        <v>256.46949999999998</v>
      </c>
      <c r="F401" s="22"/>
      <c r="G401" s="22"/>
      <c r="H401" s="23"/>
      <c r="I401" s="51"/>
      <c r="J401" s="22"/>
      <c r="K401" s="43"/>
      <c r="L401" s="22"/>
      <c r="M401" s="22">
        <f>+(K402/1000)/15</f>
        <v>4.6793651867286839E-4</v>
      </c>
      <c r="N401" s="24" t="str">
        <f>+IF(M401&lt;$Q$163,"1","2")</f>
        <v>1</v>
      </c>
      <c r="O401" s="23"/>
      <c r="P401" s="25"/>
    </row>
    <row r="402" spans="1:16" x14ac:dyDescent="0.3">
      <c r="A402" s="1" t="s">
        <v>823</v>
      </c>
      <c r="B402" s="3">
        <v>48226.783459575898</v>
      </c>
      <c r="C402" s="38">
        <v>899807.9375</v>
      </c>
      <c r="D402" s="38">
        <v>678730.375</v>
      </c>
      <c r="E402" s="38">
        <v>249.096</v>
      </c>
      <c r="F402" s="22">
        <v>6</v>
      </c>
      <c r="G402" s="22">
        <v>3</v>
      </c>
      <c r="H402" s="23">
        <f>+MAX(E401,E403)-E402</f>
        <v>8.9091000000000236</v>
      </c>
      <c r="I402" s="51">
        <f>0.63*(2*9.81*H402)^(1/2)</f>
        <v>8.3292705274711896</v>
      </c>
      <c r="J402" s="22">
        <v>3</v>
      </c>
      <c r="K402" s="23">
        <f>+J402*PI()*(0.05458/2)^2*1000</f>
        <v>7.0190477800930262</v>
      </c>
      <c r="L402" s="22">
        <v>7.85</v>
      </c>
      <c r="M402" s="22"/>
      <c r="N402" s="24" t="str">
        <f>+IF(K402&lt;L402,"CUMPLE Qs&lt;Qd","NO CUMPLE")</f>
        <v>CUMPLE Qs&lt;Qd</v>
      </c>
      <c r="O402" s="23">
        <f>2*(PI()*(0.15222/2)^2)*(H402^(0.5))/(0.63*(PI()*(0.08042/2)^2)*(2*9.81)^(1/2))</f>
        <v>7.6642940602885847</v>
      </c>
      <c r="P402" s="25" t="str">
        <f>+IF(O402&lt;4*60*60,"CUMPLE T&lt;4h","NO CUMPLE")</f>
        <v>CUMPLE T&lt;4h</v>
      </c>
    </row>
    <row r="403" spans="1:16" x14ac:dyDescent="0.3">
      <c r="A403" s="1" t="s">
        <v>677</v>
      </c>
      <c r="B403" s="3">
        <v>48474.0284415688</v>
      </c>
      <c r="C403" s="38">
        <v>899838</v>
      </c>
      <c r="D403" s="38">
        <v>678486.5</v>
      </c>
      <c r="E403" s="38">
        <v>258.00510000000003</v>
      </c>
      <c r="F403" s="22"/>
      <c r="G403" s="22"/>
      <c r="H403" s="23"/>
      <c r="I403" s="51"/>
      <c r="J403" s="22"/>
      <c r="K403" s="43"/>
      <c r="L403" s="22"/>
      <c r="M403" s="22">
        <f>+(K404/1000)/15</f>
        <v>4.6793651867286839E-4</v>
      </c>
      <c r="N403" s="24" t="str">
        <f>+IF(M403&lt;$Q$163,"1","2")</f>
        <v>1</v>
      </c>
      <c r="O403" s="23"/>
      <c r="P403" s="25"/>
    </row>
    <row r="404" spans="1:16" x14ac:dyDescent="0.3">
      <c r="A404" s="1" t="s">
        <v>824</v>
      </c>
      <c r="B404" s="3">
        <v>48553.604957411</v>
      </c>
      <c r="C404" s="38">
        <v>899865.1875</v>
      </c>
      <c r="D404" s="38">
        <v>678411.875</v>
      </c>
      <c r="E404" s="38">
        <v>246.98150000000001</v>
      </c>
      <c r="F404" s="22">
        <v>6</v>
      </c>
      <c r="G404" s="22">
        <v>3</v>
      </c>
      <c r="H404" s="23">
        <f>+MAX(E403,E405)-E404</f>
        <v>11.023600000000016</v>
      </c>
      <c r="I404" s="51">
        <f>0.63*(2*9.81*H404)^(1/2)</f>
        <v>9.2651354766565692</v>
      </c>
      <c r="J404" s="22">
        <v>3</v>
      </c>
      <c r="K404" s="23">
        <f>+J404*PI()*(0.05458/2)^2*1000</f>
        <v>7.0190477800930262</v>
      </c>
      <c r="L404" s="22">
        <v>7.85</v>
      </c>
      <c r="M404" s="22"/>
      <c r="N404" s="24" t="str">
        <f>+IF(K404&lt;L404,"CUMPLE Qs&lt;Qd","NO CUMPLE")</f>
        <v>CUMPLE Qs&lt;Qd</v>
      </c>
      <c r="O404" s="23">
        <f>2*(PI()*(0.15222/2)^2)*(H404^(0.5))/(0.63*(PI()*(0.08042/2)^2)*(2*9.81)^(1/2))</f>
        <v>8.5254432026554934</v>
      </c>
      <c r="P404" s="25" t="str">
        <f>+IF(O404&lt;4*60*60,"CUMPLE T&lt;4h","NO CUMPLE")</f>
        <v>CUMPLE T&lt;4h</v>
      </c>
    </row>
    <row r="405" spans="1:16" x14ac:dyDescent="0.3">
      <c r="A405" s="1" t="s">
        <v>678</v>
      </c>
      <c r="B405" s="3">
        <v>48650.724297941902</v>
      </c>
      <c r="C405" s="38">
        <v>899892.875</v>
      </c>
      <c r="D405" s="38">
        <v>678319.5</v>
      </c>
      <c r="E405" s="38">
        <v>251.71860000000001</v>
      </c>
      <c r="F405" s="22"/>
      <c r="G405" s="22"/>
      <c r="H405" s="23"/>
      <c r="I405" s="51"/>
      <c r="J405" s="22"/>
      <c r="K405" s="43"/>
      <c r="L405" s="22"/>
      <c r="M405" s="22">
        <f>+(K406/1000)/15</f>
        <v>4.6793651867286839E-4</v>
      </c>
      <c r="N405" s="24" t="str">
        <f>+IF(M405&lt;$Q$163,"1","2")</f>
        <v>1</v>
      </c>
      <c r="O405" s="23"/>
      <c r="P405" s="25"/>
    </row>
    <row r="406" spans="1:16" x14ac:dyDescent="0.3">
      <c r="A406" s="1" t="s">
        <v>825</v>
      </c>
      <c r="B406" s="3">
        <v>48779.8774912398</v>
      </c>
      <c r="C406" s="38">
        <v>899895.375</v>
      </c>
      <c r="D406" s="38">
        <v>678193.25</v>
      </c>
      <c r="E406" s="38">
        <v>246.7159</v>
      </c>
      <c r="F406" s="22">
        <v>6</v>
      </c>
      <c r="G406" s="22">
        <v>3</v>
      </c>
      <c r="H406" s="23">
        <f>+MAX(E405,E407)-E406</f>
        <v>16.927600000000012</v>
      </c>
      <c r="I406" s="51">
        <f>0.63*(2*9.81*H406)^(1/2)</f>
        <v>11.481212231850787</v>
      </c>
      <c r="J406" s="22">
        <v>3</v>
      </c>
      <c r="K406" s="23">
        <f>+J406*PI()*(0.05458/2)^2*1000</f>
        <v>7.0190477800930262</v>
      </c>
      <c r="L406" s="22">
        <v>7.85</v>
      </c>
      <c r="M406" s="22"/>
      <c r="N406" s="24" t="str">
        <f>+IF(K406&lt;L406,"CUMPLE Qs&lt;Qd","NO CUMPLE")</f>
        <v>CUMPLE Qs&lt;Qd</v>
      </c>
      <c r="O406" s="23">
        <f>2*(PI()*(0.15222/2)^2)*(H406^(0.5))/(0.63*(PI()*(0.08042/2)^2)*(2*9.81)^(1/2))</f>
        <v>10.564597034429914</v>
      </c>
      <c r="P406" s="25" t="str">
        <f>+IF(O406&lt;4*60*60,"CUMPLE T&lt;4h","NO CUMPLE")</f>
        <v>CUMPLE T&lt;4h</v>
      </c>
    </row>
    <row r="407" spans="1:16" x14ac:dyDescent="0.3">
      <c r="A407" s="1" t="s">
        <v>679</v>
      </c>
      <c r="B407" s="3">
        <v>49032.593556831598</v>
      </c>
      <c r="C407" s="38">
        <v>899763.375</v>
      </c>
      <c r="D407" s="38">
        <v>677985</v>
      </c>
      <c r="E407" s="38">
        <v>263.64350000000002</v>
      </c>
      <c r="F407" s="22"/>
      <c r="G407" s="22"/>
      <c r="H407" s="23"/>
      <c r="I407" s="51"/>
      <c r="J407" s="22"/>
      <c r="K407" s="43"/>
      <c r="L407" s="22"/>
      <c r="M407" s="22">
        <f>+(K408/1000)/15</f>
        <v>4.6793651867286839E-4</v>
      </c>
      <c r="N407" s="24" t="str">
        <f>+IF(M407&lt;$Q$163,"1","2")</f>
        <v>1</v>
      </c>
      <c r="O407" s="23"/>
      <c r="P407" s="25"/>
    </row>
    <row r="408" spans="1:16" x14ac:dyDescent="0.3">
      <c r="A408" s="1" t="s">
        <v>826</v>
      </c>
      <c r="B408" s="3">
        <v>49052.634862861501</v>
      </c>
      <c r="C408" s="38">
        <v>899758.75</v>
      </c>
      <c r="D408" s="38">
        <v>677965.5</v>
      </c>
      <c r="E408" s="38">
        <v>261.60489999999999</v>
      </c>
      <c r="F408" s="22">
        <v>6</v>
      </c>
      <c r="G408" s="22">
        <v>3</v>
      </c>
      <c r="H408" s="23">
        <f>+MAX(E407,E409)-E408</f>
        <v>8.6872999999999934</v>
      </c>
      <c r="I408" s="51">
        <f>0.63*(2*9.81*H408)^(1/2)</f>
        <v>8.2249347376985273</v>
      </c>
      <c r="J408" s="22">
        <v>3</v>
      </c>
      <c r="K408" s="23">
        <f>+J408*PI()*(0.05458/2)^2*1000</f>
        <v>7.0190477800930262</v>
      </c>
      <c r="L408" s="22">
        <v>7.85</v>
      </c>
      <c r="M408" s="22"/>
      <c r="N408" s="24" t="str">
        <f>+IF(K408&lt;L408,"CUMPLE Qs&lt;Qd","NO CUMPLE")</f>
        <v>CUMPLE Qs&lt;Qd</v>
      </c>
      <c r="O408" s="23">
        <f>2*(PI()*(0.15222/2)^2)*(H408^(0.5))/(0.63*(PI()*(0.08042/2)^2)*(2*9.81)^(1/2))</f>
        <v>7.5682880329668967</v>
      </c>
      <c r="P408" s="25" t="str">
        <f>+IF(O408&lt;4*60*60,"CUMPLE T&lt;4h","NO CUMPLE")</f>
        <v>CUMPLE T&lt;4h</v>
      </c>
    </row>
    <row r="409" spans="1:16" x14ac:dyDescent="0.3">
      <c r="A409" s="1" t="s">
        <v>680</v>
      </c>
      <c r="B409" s="3">
        <v>49219.193939954101</v>
      </c>
      <c r="C409" s="38">
        <v>899716.25</v>
      </c>
      <c r="D409" s="38">
        <v>677804.5625</v>
      </c>
      <c r="E409" s="38">
        <v>270.29219999999998</v>
      </c>
      <c r="F409" s="22"/>
      <c r="G409" s="22"/>
      <c r="H409" s="23"/>
      <c r="I409" s="51"/>
      <c r="J409" s="22"/>
      <c r="K409" s="43"/>
      <c r="L409" s="22"/>
      <c r="M409" s="22">
        <f>+(K410/1000)/15</f>
        <v>4.6793651867286839E-4</v>
      </c>
      <c r="N409" s="24" t="str">
        <f>+IF(M409&lt;$Q$163,"1","2")</f>
        <v>1</v>
      </c>
      <c r="O409" s="23"/>
      <c r="P409" s="25"/>
    </row>
    <row r="410" spans="1:16" x14ac:dyDescent="0.3">
      <c r="A410" s="1" t="s">
        <v>827</v>
      </c>
      <c r="B410" s="3">
        <v>49237.778771652003</v>
      </c>
      <c r="C410" s="38">
        <v>899711.875</v>
      </c>
      <c r="D410" s="38">
        <v>677786.5</v>
      </c>
      <c r="E410" s="38">
        <v>269.08800000000002</v>
      </c>
      <c r="F410" s="22">
        <v>6</v>
      </c>
      <c r="G410" s="22">
        <v>3</v>
      </c>
      <c r="H410" s="23">
        <f>+MAX(E409,E411)-E410</f>
        <v>17.678799999999967</v>
      </c>
      <c r="I410" s="51">
        <f>0.63*(2*9.81*H410)^(1/2)</f>
        <v>11.733199155660818</v>
      </c>
      <c r="J410" s="22">
        <v>3</v>
      </c>
      <c r="K410" s="23">
        <f>+J410*PI()*(0.05458/2)^2*1000</f>
        <v>7.0190477800930262</v>
      </c>
      <c r="L410" s="22">
        <v>7.85</v>
      </c>
      <c r="M410" s="22"/>
      <c r="N410" s="24" t="str">
        <f>+IF(K410&lt;L410,"CUMPLE Qs&lt;Qd","NO CUMPLE")</f>
        <v>CUMPLE Qs&lt;Qd</v>
      </c>
      <c r="O410" s="23">
        <f>2*(PI()*(0.15222/2)^2)*(H410^(0.5))/(0.63*(PI()*(0.08042/2)^2)*(2*9.81)^(1/2))</f>
        <v>10.796466305221145</v>
      </c>
      <c r="P410" s="25" t="str">
        <f>+IF(O410&lt;4*60*60,"CUMPLE T&lt;4h","NO CUMPLE")</f>
        <v>CUMPLE T&lt;4h</v>
      </c>
    </row>
    <row r="411" spans="1:16" ht="12.75" customHeight="1" x14ac:dyDescent="0.3">
      <c r="A411" s="1" t="s">
        <v>681</v>
      </c>
      <c r="B411" s="3">
        <v>49585.172424743403</v>
      </c>
      <c r="C411" s="38">
        <v>899610.4375</v>
      </c>
      <c r="D411" s="38">
        <v>677458.6875</v>
      </c>
      <c r="E411" s="38">
        <v>286.76679999999999</v>
      </c>
      <c r="F411" s="22"/>
      <c r="G411" s="22"/>
      <c r="H411" s="23"/>
      <c r="I411" s="51"/>
      <c r="J411" s="22"/>
      <c r="K411" s="43"/>
      <c r="L411" s="22"/>
      <c r="M411" s="22">
        <f>+(K412/1000)/15</f>
        <v>4.6793651867286839E-4</v>
      </c>
      <c r="N411" s="24" t="str">
        <f>+IF(M411&lt;$Q$163,"1","2")</f>
        <v>1</v>
      </c>
      <c r="O411" s="23"/>
      <c r="P411" s="25"/>
    </row>
    <row r="412" spans="1:16" ht="12.75" customHeight="1" x14ac:dyDescent="0.3">
      <c r="A412" s="1" t="s">
        <v>828</v>
      </c>
      <c r="B412" s="3">
        <v>49827.912775702498</v>
      </c>
      <c r="C412" s="38">
        <v>899595.125</v>
      </c>
      <c r="D412" s="38">
        <v>677242.8125</v>
      </c>
      <c r="E412" s="38">
        <v>269.81119999999999</v>
      </c>
      <c r="F412" s="22">
        <v>6</v>
      </c>
      <c r="G412" s="22">
        <v>3</v>
      </c>
      <c r="H412" s="23">
        <f>+MAX(E411,E413)-E412</f>
        <v>16.955600000000004</v>
      </c>
      <c r="I412" s="51">
        <f>0.63*(2*9.81*H412)^(1/2)</f>
        <v>11.490703864289603</v>
      </c>
      <c r="J412" s="22">
        <v>3</v>
      </c>
      <c r="K412" s="23">
        <f>+J412*PI()*(0.05458/2)^2*1000</f>
        <v>7.0190477800930262</v>
      </c>
      <c r="L412" s="22">
        <v>7.08</v>
      </c>
      <c r="M412" s="22"/>
      <c r="N412" s="24" t="str">
        <f>+IF(K412&lt;L412,"CUMPLE Qs&lt;Qd","NO CUMPLE")</f>
        <v>CUMPLE Qs&lt;Qd</v>
      </c>
      <c r="O412" s="23">
        <f>2*(PI()*(0.15222/2)^2)*(H412^(0.5))/(0.63*(PI()*(0.08042/2)^2)*(2*9.81)^(1/2))</f>
        <v>10.573330891960817</v>
      </c>
      <c r="P412" s="25" t="str">
        <f>+IF(O412&lt;4*60*60,"CUMPLE T&lt;4h","NO CUMPLE")</f>
        <v>CUMPLE T&lt;4h</v>
      </c>
    </row>
    <row r="413" spans="1:16" x14ac:dyDescent="0.3">
      <c r="A413" s="1" t="s">
        <v>682</v>
      </c>
      <c r="B413" s="3">
        <v>50022.763896865101</v>
      </c>
      <c r="C413" s="38">
        <v>899628</v>
      </c>
      <c r="D413" s="38">
        <v>677054.8125</v>
      </c>
      <c r="E413" s="38">
        <v>279.65809999999999</v>
      </c>
      <c r="F413" s="22"/>
      <c r="G413" s="22"/>
      <c r="H413" s="23"/>
      <c r="I413" s="51"/>
      <c r="J413" s="22"/>
      <c r="K413" s="43"/>
      <c r="L413" s="22"/>
      <c r="M413" s="22">
        <f>+(K414/1000)/15</f>
        <v>4.6793651867286839E-4</v>
      </c>
      <c r="N413" s="24" t="str">
        <f>+IF(M413&lt;$Q$163,"1","2")</f>
        <v>1</v>
      </c>
      <c r="O413" s="23"/>
      <c r="P413" s="25"/>
    </row>
    <row r="414" spans="1:16" x14ac:dyDescent="0.3">
      <c r="A414" s="1" t="s">
        <v>829</v>
      </c>
      <c r="B414" s="3">
        <v>50062.613061480202</v>
      </c>
      <c r="C414" s="38">
        <v>899613.5</v>
      </c>
      <c r="D414" s="38">
        <v>677018</v>
      </c>
      <c r="E414" s="38">
        <v>274.07709999999997</v>
      </c>
      <c r="F414" s="22">
        <v>6</v>
      </c>
      <c r="G414" s="22">
        <v>3</v>
      </c>
      <c r="H414" s="23">
        <f>+MAX(E413,E415)-E414</f>
        <v>5.5810000000000173</v>
      </c>
      <c r="I414" s="51">
        <f>0.63*(2*9.81*H414)^(1/2)</f>
        <v>6.5924381239417142</v>
      </c>
      <c r="J414" s="22">
        <v>3</v>
      </c>
      <c r="K414" s="23">
        <f>+J414*PI()*(0.05458/2)^2*1000</f>
        <v>7.0190477800930262</v>
      </c>
      <c r="L414" s="22">
        <v>7.08</v>
      </c>
      <c r="M414" s="22"/>
      <c r="N414" s="24" t="str">
        <f>+IF(K414&lt;L414,"CUMPLE Qs&lt;Qd","NO CUMPLE")</f>
        <v>CUMPLE Qs&lt;Qd</v>
      </c>
      <c r="O414" s="23">
        <f>2*(PI()*(0.15222/2)^2)*(H414^(0.5))/(0.63*(PI()*(0.08042/2)^2)*(2*9.81)^(1/2))</f>
        <v>6.0661235806308449</v>
      </c>
      <c r="P414" s="25" t="str">
        <f>+IF(O414&lt;4*60*60,"CUMPLE T&lt;4h","NO CUMPLE")</f>
        <v>CUMPLE T&lt;4h</v>
      </c>
    </row>
    <row r="415" spans="1:16" x14ac:dyDescent="0.3">
      <c r="A415" s="1" t="s">
        <v>683</v>
      </c>
      <c r="B415" s="3">
        <v>50101.4766260498</v>
      </c>
      <c r="C415" s="38">
        <v>899581.25</v>
      </c>
      <c r="D415" s="38">
        <v>676997.5625</v>
      </c>
      <c r="E415" s="38">
        <v>278.38600000000002</v>
      </c>
      <c r="F415" s="22"/>
      <c r="G415" s="22"/>
      <c r="H415" s="23"/>
      <c r="I415" s="51"/>
      <c r="J415" s="22"/>
      <c r="K415" s="43"/>
      <c r="L415" s="22"/>
      <c r="M415" s="22">
        <f>+(K416/1000)/15</f>
        <v>4.6793651867286839E-4</v>
      </c>
      <c r="N415" s="24" t="str">
        <f>+IF(M415&lt;$Q$163,"1","2")</f>
        <v>1</v>
      </c>
      <c r="O415" s="23"/>
      <c r="P415" s="25"/>
    </row>
    <row r="416" spans="1:16" x14ac:dyDescent="0.3">
      <c r="A416" s="1" t="s">
        <v>830</v>
      </c>
      <c r="B416" s="3">
        <v>50152.7311881313</v>
      </c>
      <c r="C416" s="38">
        <v>899534.4375</v>
      </c>
      <c r="D416" s="38">
        <v>676977</v>
      </c>
      <c r="E416" s="38">
        <v>269.87310000000002</v>
      </c>
      <c r="F416" s="22">
        <v>6</v>
      </c>
      <c r="G416" s="22">
        <v>3</v>
      </c>
      <c r="H416" s="23">
        <f>+MAX(E415,E417)-E416</f>
        <v>8.5129000000000019</v>
      </c>
      <c r="I416" s="51">
        <f>0.63*(2*9.81*H416)^(1/2)</f>
        <v>8.1419572337491442</v>
      </c>
      <c r="J416" s="22">
        <v>3</v>
      </c>
      <c r="K416" s="23">
        <f>+J416*PI()*(0.05458/2)^2*1000</f>
        <v>7.0190477800930262</v>
      </c>
      <c r="L416" s="22">
        <v>7.08</v>
      </c>
      <c r="M416" s="22"/>
      <c r="N416" s="24" t="str">
        <f>+IF(K416&lt;L416,"CUMPLE Qs&lt;Qd","NO CUMPLE")</f>
        <v>CUMPLE Qs&lt;Qd</v>
      </c>
      <c r="O416" s="23">
        <f>2*(PI()*(0.15222/2)^2)*(H416^(0.5))/(0.63*(PI()*(0.08042/2)^2)*(2*9.81)^(1/2))</f>
        <v>7.4919351292450962</v>
      </c>
      <c r="P416" s="25" t="str">
        <f>+IF(O416&lt;4*60*60,"CUMPLE T&lt;4h","NO CUMPLE")</f>
        <v>CUMPLE T&lt;4h</v>
      </c>
    </row>
    <row r="417" spans="1:16" x14ac:dyDescent="0.3">
      <c r="A417" s="1" t="s">
        <v>684</v>
      </c>
      <c r="B417" s="3">
        <v>50398.625590722797</v>
      </c>
      <c r="C417" s="38">
        <v>899392.9375</v>
      </c>
      <c r="D417" s="38">
        <v>676781.875</v>
      </c>
      <c r="E417" s="38">
        <v>277.05540000000002</v>
      </c>
      <c r="F417" s="22"/>
      <c r="G417" s="22"/>
      <c r="H417" s="23"/>
      <c r="I417" s="51"/>
      <c r="J417" s="22"/>
      <c r="K417" s="43"/>
      <c r="L417" s="22"/>
      <c r="M417" s="22">
        <f>+(K418/1000)/15</f>
        <v>4.6793651867286839E-4</v>
      </c>
      <c r="N417" s="24" t="str">
        <f>+IF(M417&lt;$Q$163,"1","2")</f>
        <v>1</v>
      </c>
      <c r="O417" s="23"/>
      <c r="P417" s="25"/>
    </row>
    <row r="418" spans="1:16" x14ac:dyDescent="0.3">
      <c r="A418" s="1" t="s">
        <v>831</v>
      </c>
      <c r="B418" s="3">
        <v>50487.713572787798</v>
      </c>
      <c r="C418" s="38">
        <v>899337.3125</v>
      </c>
      <c r="D418" s="38">
        <v>676714.1875</v>
      </c>
      <c r="E418" s="38">
        <v>270.726</v>
      </c>
      <c r="F418" s="22">
        <v>6</v>
      </c>
      <c r="G418" s="22">
        <v>3</v>
      </c>
      <c r="H418" s="23">
        <f>+MAX(E417,E419)-E418</f>
        <v>13.578100000000006</v>
      </c>
      <c r="I418" s="51">
        <f>0.63*(2*9.81*H418)^(1/2)</f>
        <v>10.282756517675601</v>
      </c>
      <c r="J418" s="22">
        <v>3</v>
      </c>
      <c r="K418" s="23">
        <f>+J418*PI()*(0.05458/2)^2*1000</f>
        <v>7.0190477800930262</v>
      </c>
      <c r="L418" s="22">
        <v>7.08</v>
      </c>
      <c r="M418" s="22"/>
      <c r="N418" s="24" t="str">
        <f>+IF(K418&lt;L418,"CUMPLE Qs&lt;Qd","NO CUMPLE")</f>
        <v>CUMPLE Qs&lt;Qd</v>
      </c>
      <c r="O418" s="23">
        <f>2*(PI()*(0.15222/2)^2)*(H418^(0.5))/(0.63*(PI()*(0.08042/2)^2)*(2*9.81)^(1/2))</f>
        <v>9.4618213494071739</v>
      </c>
      <c r="P418" s="25" t="str">
        <f>+IF(O418&lt;4*60*60,"CUMPLE T&lt;4h","NO CUMPLE")</f>
        <v>CUMPLE T&lt;4h</v>
      </c>
    </row>
    <row r="419" spans="1:16" ht="14.25" customHeight="1" x14ac:dyDescent="0.3">
      <c r="A419" s="1" t="s">
        <v>685</v>
      </c>
      <c r="B419" s="3">
        <v>50834.049469881997</v>
      </c>
      <c r="C419" s="38">
        <v>899197.375</v>
      </c>
      <c r="D419" s="38">
        <v>676435.875</v>
      </c>
      <c r="E419" s="38">
        <v>284.30410000000001</v>
      </c>
      <c r="F419" s="22"/>
      <c r="G419" s="22"/>
      <c r="H419" s="23"/>
      <c r="I419" s="51"/>
      <c r="J419" s="22"/>
      <c r="K419" s="43"/>
      <c r="L419" s="22"/>
      <c r="M419" s="22">
        <f>+(K420/1000)/15</f>
        <v>4.6793651867286839E-4</v>
      </c>
      <c r="N419" s="24" t="str">
        <f>+IF(M419&lt;$Q$163,"1","2")</f>
        <v>1</v>
      </c>
      <c r="O419" s="23"/>
      <c r="P419" s="25"/>
    </row>
    <row r="420" spans="1:16" ht="14.25" customHeight="1" x14ac:dyDescent="0.3">
      <c r="A420" s="1" t="s">
        <v>832</v>
      </c>
      <c r="B420" s="3">
        <v>50958.784929778798</v>
      </c>
      <c r="C420" s="38">
        <v>899164.25</v>
      </c>
      <c r="D420" s="38">
        <v>676317.75</v>
      </c>
      <c r="E420" s="38">
        <v>272.40719999999999</v>
      </c>
      <c r="F420" s="22">
        <v>6</v>
      </c>
      <c r="G420" s="22">
        <v>3</v>
      </c>
      <c r="H420" s="23">
        <f>+MAX(E419,E421)-E420</f>
        <v>11.896900000000016</v>
      </c>
      <c r="I420" s="51">
        <f>0.63*(2*9.81*H420)^(1/2)</f>
        <v>9.6251378145042761</v>
      </c>
      <c r="J420" s="22">
        <v>3</v>
      </c>
      <c r="K420" s="23">
        <f>+J420*PI()*(0.05458/2)^2*1000</f>
        <v>7.0190477800930262</v>
      </c>
      <c r="L420" s="22">
        <v>7.08</v>
      </c>
      <c r="M420" s="22"/>
      <c r="N420" s="24" t="str">
        <f>+IF(K420&lt;L420,"CUMPLE Qs&lt;Qd","NO CUMPLE")</f>
        <v>CUMPLE Qs&lt;Qd</v>
      </c>
      <c r="O420" s="23">
        <f>2*(PI()*(0.15222/2)^2)*(H420^(0.5))/(0.63*(PI()*(0.08042/2)^2)*(2*9.81)^(1/2))</f>
        <v>8.8567043581859863</v>
      </c>
      <c r="P420" s="25" t="str">
        <f>+IF(O420&lt;4*60*60,"CUMPLE T&lt;4h","NO CUMPLE")</f>
        <v>CUMPLE T&lt;4h</v>
      </c>
    </row>
    <row r="421" spans="1:16" x14ac:dyDescent="0.3">
      <c r="A421" s="1" t="s">
        <v>686</v>
      </c>
      <c r="B421" s="3">
        <v>51032.479873884098</v>
      </c>
      <c r="C421" s="38">
        <v>899124.25</v>
      </c>
      <c r="D421" s="38">
        <v>676255.9375</v>
      </c>
      <c r="E421" s="38">
        <v>274.94409999999999</v>
      </c>
      <c r="F421" s="22"/>
      <c r="G421" s="22"/>
      <c r="H421" s="23"/>
      <c r="I421" s="51"/>
      <c r="J421" s="22"/>
      <c r="K421" s="43"/>
      <c r="L421" s="22"/>
      <c r="M421" s="22">
        <f>+(K422/1000)/15</f>
        <v>4.6793651867286839E-4</v>
      </c>
      <c r="N421" s="24" t="str">
        <f>+IF(M421&lt;$Q$163,"1","2")</f>
        <v>1</v>
      </c>
      <c r="O421" s="23"/>
      <c r="P421" s="25"/>
    </row>
    <row r="422" spans="1:16" x14ac:dyDescent="0.3">
      <c r="A422" s="1" t="s">
        <v>833</v>
      </c>
      <c r="B422" s="3">
        <v>51111.922252006298</v>
      </c>
      <c r="C422" s="38">
        <v>899072.625</v>
      </c>
      <c r="D422" s="38">
        <v>676196.0625</v>
      </c>
      <c r="E422" s="38">
        <v>268.76389999999998</v>
      </c>
      <c r="F422" s="22">
        <v>6</v>
      </c>
      <c r="G422" s="22">
        <v>3</v>
      </c>
      <c r="H422" s="23">
        <f>+MAX(E421,E423)-E422</f>
        <v>6.1802000000000135</v>
      </c>
      <c r="I422" s="51">
        <f>0.63*(2*9.81*H422)^(1/2)</f>
        <v>6.9373134191558705</v>
      </c>
      <c r="J422" s="22">
        <v>3</v>
      </c>
      <c r="K422" s="23">
        <f>+J422*PI()*(0.05458/2)^2*1000</f>
        <v>7.0190477800930262</v>
      </c>
      <c r="L422" s="22">
        <v>7.08</v>
      </c>
      <c r="M422" s="22"/>
      <c r="N422" s="24" t="str">
        <f>+IF(K422&lt;L422,"CUMPLE Qs&lt;Qd","NO CUMPLE")</f>
        <v>CUMPLE Qs&lt;Qd</v>
      </c>
      <c r="O422" s="23">
        <f>2*(PI()*(0.15222/2)^2)*(H422^(0.5))/(0.63*(PI()*(0.08042/2)^2)*(2*9.81)^(1/2))</f>
        <v>6.3834653776024251</v>
      </c>
      <c r="P422" s="25" t="str">
        <f>+IF(O422&lt;4*60*60,"CUMPLE T&lt;4h","NO CUMPLE")</f>
        <v>CUMPLE T&lt;4h</v>
      </c>
    </row>
    <row r="423" spans="1:16" x14ac:dyDescent="0.3">
      <c r="A423" s="1" t="s">
        <v>687</v>
      </c>
      <c r="B423" s="3">
        <v>51228.432980248901</v>
      </c>
      <c r="C423" s="38">
        <v>898994.25</v>
      </c>
      <c r="D423" s="38">
        <v>676110</v>
      </c>
      <c r="E423" s="38">
        <v>273.13839999999999</v>
      </c>
      <c r="F423" s="22"/>
      <c r="G423" s="22"/>
      <c r="H423" s="23"/>
      <c r="I423" s="51"/>
      <c r="J423" s="22"/>
      <c r="K423" s="43"/>
      <c r="L423" s="22"/>
      <c r="M423" s="22">
        <f>+(K424/1000)/15</f>
        <v>4.6793651867286839E-4</v>
      </c>
      <c r="N423" s="24" t="str">
        <f>+IF(M423&lt;$Q$163,"1","2")</f>
        <v>1</v>
      </c>
      <c r="O423" s="23"/>
      <c r="P423" s="25"/>
    </row>
    <row r="424" spans="1:16" x14ac:dyDescent="0.3">
      <c r="A424" s="1" t="s">
        <v>834</v>
      </c>
      <c r="B424" s="3">
        <v>51289.545081092299</v>
      </c>
      <c r="C424" s="38">
        <v>898952.9375</v>
      </c>
      <c r="D424" s="38">
        <v>676065.25</v>
      </c>
      <c r="E424" s="38">
        <v>266.79140000000001</v>
      </c>
      <c r="F424" s="22">
        <v>6</v>
      </c>
      <c r="G424" s="22">
        <v>3</v>
      </c>
      <c r="H424" s="23">
        <f>+MAX(E423,E425)-E424</f>
        <v>7.5441999999999894</v>
      </c>
      <c r="I424" s="51">
        <f>0.63*(2*9.81*H424)^(1/2)</f>
        <v>7.6647262356590353</v>
      </c>
      <c r="J424" s="22">
        <v>3</v>
      </c>
      <c r="K424" s="23">
        <f>+J424*PI()*(0.05458/2)^2*1000</f>
        <v>7.0190477800930262</v>
      </c>
      <c r="L424" s="22">
        <v>7.08</v>
      </c>
      <c r="M424" s="22"/>
      <c r="N424" s="24" t="str">
        <f>+IF(K424&lt;L424,"CUMPLE Qs&lt;Qd","NO CUMPLE")</f>
        <v>CUMPLE Qs&lt;Qd</v>
      </c>
      <c r="O424" s="23">
        <f>2*(PI()*(0.15222/2)^2)*(H424^(0.5))/(0.63*(PI()*(0.08042/2)^2)*(2*9.81)^(1/2))</f>
        <v>7.0528043924075581</v>
      </c>
      <c r="P424" s="25" t="str">
        <f>+IF(O424&lt;4*60*60,"CUMPLE T&lt;4h","NO CUMPLE")</f>
        <v>CUMPLE T&lt;4h</v>
      </c>
    </row>
    <row r="425" spans="1:16" x14ac:dyDescent="0.3">
      <c r="A425" s="1" t="s">
        <v>688</v>
      </c>
      <c r="B425" s="3">
        <v>51438.3460816277</v>
      </c>
      <c r="C425" s="38">
        <v>898906.5</v>
      </c>
      <c r="D425" s="38">
        <v>675925.1875</v>
      </c>
      <c r="E425" s="38">
        <v>274.3356</v>
      </c>
      <c r="F425" s="22"/>
      <c r="G425" s="22"/>
      <c r="H425" s="23"/>
      <c r="I425" s="51"/>
      <c r="J425" s="22"/>
      <c r="K425" s="43"/>
      <c r="L425" s="22"/>
      <c r="M425" s="22">
        <f>+(K426/1000)/15</f>
        <v>4.6793651867286839E-4</v>
      </c>
      <c r="N425" s="24" t="str">
        <f>+IF(M425&lt;$Q$163,"1","2")</f>
        <v>1</v>
      </c>
      <c r="O425" s="23"/>
      <c r="P425" s="25"/>
    </row>
    <row r="426" spans="1:16" x14ac:dyDescent="0.3">
      <c r="A426" s="1" t="s">
        <v>835</v>
      </c>
      <c r="B426" s="3">
        <v>51559.7872380267</v>
      </c>
      <c r="C426" s="38">
        <v>898860.0625</v>
      </c>
      <c r="D426" s="38">
        <v>675813.0625</v>
      </c>
      <c r="E426" s="38">
        <v>250.63079999999999</v>
      </c>
      <c r="F426" s="22">
        <v>6</v>
      </c>
      <c r="G426" s="22">
        <v>3</v>
      </c>
      <c r="H426" s="23">
        <f>+MAX(E425,E427)-E426</f>
        <v>23.704800000000006</v>
      </c>
      <c r="I426" s="51">
        <f>0.63*(2*9.81*H426)^(1/2)</f>
        <v>13.586518945425281</v>
      </c>
      <c r="J426" s="22">
        <v>3</v>
      </c>
      <c r="K426" s="23">
        <f>+J426*PI()*(0.05458/2)^2*1000</f>
        <v>7.0190477800930262</v>
      </c>
      <c r="L426" s="22">
        <v>7.08</v>
      </c>
      <c r="M426" s="22"/>
      <c r="N426" s="24" t="str">
        <f>+IF(K426&lt;L426,"CUMPLE Qs&lt;Qd","NO CUMPLE")</f>
        <v>CUMPLE Qs&lt;Qd</v>
      </c>
      <c r="O426" s="23">
        <f>2*(PI()*(0.15222/2)^2)*(H426^(0.5))/(0.63*(PI()*(0.08042/2)^2)*(2*9.81)^(1/2))</f>
        <v>12.501824272603624</v>
      </c>
      <c r="P426" s="25" t="str">
        <f>+IF(O426&lt;4*60*60,"CUMPLE T&lt;4h","NO CUMPLE")</f>
        <v>CUMPLE T&lt;4h</v>
      </c>
    </row>
    <row r="427" spans="1:16" x14ac:dyDescent="0.3">
      <c r="A427" s="1" t="s">
        <v>689</v>
      </c>
      <c r="B427" s="3">
        <v>51756.930238482099</v>
      </c>
      <c r="C427" s="38">
        <v>898819.125</v>
      </c>
      <c r="D427" s="38">
        <v>675628.4375</v>
      </c>
      <c r="E427" s="38">
        <v>272.74579999999997</v>
      </c>
      <c r="F427" s="22"/>
      <c r="G427" s="22"/>
      <c r="H427" s="23"/>
      <c r="I427" s="51"/>
      <c r="J427" s="22"/>
      <c r="K427" s="43"/>
      <c r="L427" s="22"/>
      <c r="M427" s="22">
        <f>+(K428/1000)/15</f>
        <v>4.6793651867286839E-4</v>
      </c>
      <c r="N427" s="24" t="str">
        <f>+IF(M427&lt;$Q$163,"1","2")</f>
        <v>1</v>
      </c>
      <c r="O427" s="23"/>
      <c r="P427" s="25"/>
    </row>
    <row r="428" spans="1:16" x14ac:dyDescent="0.3">
      <c r="A428" s="1" t="s">
        <v>836</v>
      </c>
      <c r="B428" s="3">
        <v>51804.557163258301</v>
      </c>
      <c r="C428" s="38">
        <v>898822.1875</v>
      </c>
      <c r="D428" s="38">
        <v>675581.4375</v>
      </c>
      <c r="E428" s="38">
        <v>269.42649999999998</v>
      </c>
      <c r="F428" s="22">
        <v>6</v>
      </c>
      <c r="G428" s="22">
        <v>3</v>
      </c>
      <c r="H428" s="23">
        <f>+MAX(E427,E429)-E428</f>
        <v>3.5994000000000028</v>
      </c>
      <c r="I428" s="51">
        <f>0.63*(2*9.81*H428)^(1/2)</f>
        <v>5.2942580682471476</v>
      </c>
      <c r="J428" s="22">
        <v>3</v>
      </c>
      <c r="K428" s="23">
        <f>+J428*PI()*(0.05458/2)^2*1000</f>
        <v>7.0190477800930262</v>
      </c>
      <c r="L428" s="22">
        <v>7.08</v>
      </c>
      <c r="M428" s="22"/>
      <c r="N428" s="24" t="str">
        <f>+IF(K428&lt;L428,"CUMPLE Qs&lt;Qd","NO CUMPLE")</f>
        <v>CUMPLE Qs&lt;Qd</v>
      </c>
      <c r="O428" s="23">
        <f>2*(PI()*(0.15222/2)^2)*(H428^(0.5))/(0.63*(PI()*(0.08042/2)^2)*(2*9.81)^(1/2))</f>
        <v>4.8715851564999948</v>
      </c>
      <c r="P428" s="25" t="str">
        <f>+IF(O428&lt;4*60*60,"CUMPLE T&lt;4h","NO CUMPLE")</f>
        <v>CUMPLE T&lt;4h</v>
      </c>
    </row>
    <row r="429" spans="1:16" x14ac:dyDescent="0.3">
      <c r="A429" s="1" t="s">
        <v>690</v>
      </c>
      <c r="B429" s="3">
        <v>51846.876777661499</v>
      </c>
      <c r="C429" s="38">
        <v>898808.0625</v>
      </c>
      <c r="D429" s="38">
        <v>675541.625</v>
      </c>
      <c r="E429" s="38">
        <v>273.02589999999998</v>
      </c>
      <c r="F429" s="22"/>
      <c r="G429" s="22"/>
      <c r="H429" s="23"/>
      <c r="I429" s="51"/>
      <c r="J429" s="22"/>
      <c r="K429" s="43"/>
      <c r="L429" s="22"/>
      <c r="M429" s="22">
        <f>+(K430/1000)/15</f>
        <v>4.6793651867286839E-4</v>
      </c>
      <c r="N429" s="24" t="str">
        <f>+IF(M429&lt;$Q$163,"1","2")</f>
        <v>1</v>
      </c>
      <c r="O429" s="23"/>
      <c r="P429" s="25"/>
    </row>
    <row r="430" spans="1:16" x14ac:dyDescent="0.3">
      <c r="A430" s="1" t="s">
        <v>837</v>
      </c>
      <c r="B430" s="3">
        <v>51910.150670356998</v>
      </c>
      <c r="C430" s="38">
        <v>898778.75</v>
      </c>
      <c r="D430" s="38">
        <v>675485.75</v>
      </c>
      <c r="E430" s="38">
        <v>259.27749999999997</v>
      </c>
      <c r="F430" s="22">
        <v>6</v>
      </c>
      <c r="G430" s="22">
        <v>3</v>
      </c>
      <c r="H430" s="23">
        <f>+MAX(E429,E431)-E430</f>
        <v>13.748400000000004</v>
      </c>
      <c r="I430" s="51">
        <f>0.63*(2*9.81*H430)^(1/2)</f>
        <v>10.347040060577713</v>
      </c>
      <c r="J430" s="22">
        <v>3</v>
      </c>
      <c r="K430" s="23">
        <f>+J430*PI()*(0.05458/2)^2*1000</f>
        <v>7.0190477800930262</v>
      </c>
      <c r="L430" s="22">
        <v>7.08</v>
      </c>
      <c r="M430" s="22"/>
      <c r="N430" s="24" t="str">
        <f>+IF(K430&lt;L430,"CUMPLE Qs&lt;Qd","NO CUMPLE")</f>
        <v>CUMPLE Qs&lt;Qd</v>
      </c>
      <c r="O430" s="23">
        <f>2*(PI()*(0.15222/2)^2)*(H430^(0.5))/(0.63*(PI()*(0.08042/2)^2)*(2*9.81)^(1/2))</f>
        <v>9.5209727450082635</v>
      </c>
      <c r="P430" s="25" t="str">
        <f>+IF(O430&lt;4*60*60,"CUMPLE T&lt;4h","NO CUMPLE")</f>
        <v>CUMPLE T&lt;4h</v>
      </c>
    </row>
    <row r="431" spans="1:16" x14ac:dyDescent="0.3">
      <c r="A431" s="1" t="s">
        <v>691</v>
      </c>
      <c r="B431" s="3">
        <v>51977.683762390399</v>
      </c>
      <c r="C431" s="38">
        <v>898754.25</v>
      </c>
      <c r="D431" s="38">
        <v>675423.125</v>
      </c>
      <c r="E431" s="38">
        <v>267.79480000000001</v>
      </c>
      <c r="F431" s="22"/>
      <c r="G431" s="22"/>
      <c r="H431" s="23"/>
      <c r="I431" s="51"/>
      <c r="J431" s="22"/>
      <c r="K431" s="43"/>
      <c r="L431" s="22"/>
      <c r="M431" s="22">
        <f>+(K432/1000)/15</f>
        <v>4.6793651867286839E-4</v>
      </c>
      <c r="N431" s="24" t="str">
        <f>+IF(M431&lt;$Q$163,"1","2")</f>
        <v>1</v>
      </c>
      <c r="O431" s="23"/>
      <c r="P431" s="25"/>
    </row>
    <row r="432" spans="1:16" x14ac:dyDescent="0.3">
      <c r="A432" s="1" t="s">
        <v>838</v>
      </c>
      <c r="B432" s="3">
        <v>52049.031739935897</v>
      </c>
      <c r="C432" s="38">
        <v>898733.625</v>
      </c>
      <c r="D432" s="38">
        <v>675355.25</v>
      </c>
      <c r="E432" s="38">
        <v>255.41640000000001</v>
      </c>
      <c r="F432" s="22">
        <v>6</v>
      </c>
      <c r="G432" s="22">
        <v>3</v>
      </c>
      <c r="H432" s="23">
        <f>+MAX(E431,E433)-E432</f>
        <v>12.885800000000017</v>
      </c>
      <c r="I432" s="51">
        <f>0.63*(2*9.81*H432)^(1/2)</f>
        <v>10.017186145440252</v>
      </c>
      <c r="J432" s="22">
        <v>3</v>
      </c>
      <c r="K432" s="23">
        <f>+J432*PI()*(0.05458/2)^2*1000</f>
        <v>7.0190477800930262</v>
      </c>
      <c r="L432" s="22">
        <v>7.08</v>
      </c>
      <c r="M432" s="22"/>
      <c r="N432" s="24" t="str">
        <f>+IF(K432&lt;L432,"CUMPLE Qs&lt;Qd","NO CUMPLE")</f>
        <v>CUMPLE Qs&lt;Qd</v>
      </c>
      <c r="O432" s="23">
        <f>2*(PI()*(0.15222/2)^2)*(H432^(0.5))/(0.63*(PI()*(0.08042/2)^2)*(2*9.81)^(1/2))</f>
        <v>9.2174530797251002</v>
      </c>
      <c r="P432" s="25" t="str">
        <f>+IF(O432&lt;4*60*60,"CUMPLE T&lt;4h","NO CUMPLE")</f>
        <v>CUMPLE T&lt;4h</v>
      </c>
    </row>
    <row r="433" spans="1:16" x14ac:dyDescent="0.3">
      <c r="A433" s="1" t="s">
        <v>692</v>
      </c>
      <c r="B433" s="3">
        <v>52130.881123701198</v>
      </c>
      <c r="C433" s="38">
        <v>898697.0625</v>
      </c>
      <c r="D433" s="38">
        <v>675282.75</v>
      </c>
      <c r="E433" s="38">
        <v>268.30220000000003</v>
      </c>
      <c r="F433" s="22"/>
      <c r="G433" s="22"/>
      <c r="H433" s="23"/>
      <c r="I433" s="51"/>
      <c r="J433" s="22"/>
      <c r="K433" s="43"/>
      <c r="L433" s="22"/>
      <c r="M433" s="22">
        <f>+(K434/1000)/15</f>
        <v>4.6793651867286839E-4</v>
      </c>
      <c r="N433" s="24" t="str">
        <f>+IF(M433&lt;$Q$163,"1","2")</f>
        <v>1</v>
      </c>
      <c r="O433" s="23"/>
      <c r="P433" s="25"/>
    </row>
    <row r="434" spans="1:16" x14ac:dyDescent="0.3">
      <c r="A434" s="1" t="s">
        <v>839</v>
      </c>
      <c r="B434" s="3">
        <v>52258.340920904498</v>
      </c>
      <c r="C434" s="38">
        <v>898656</v>
      </c>
      <c r="D434" s="38">
        <v>675162.1875</v>
      </c>
      <c r="E434" s="38">
        <v>247.5462</v>
      </c>
      <c r="F434" s="22">
        <v>6</v>
      </c>
      <c r="G434" s="22">
        <v>3</v>
      </c>
      <c r="H434" s="23">
        <f>+MAX(E433,E435)-E434</f>
        <v>20.756000000000029</v>
      </c>
      <c r="I434" s="51">
        <f>0.63*(2*9.81*H434)^(1/2)</f>
        <v>12.713404995043627</v>
      </c>
      <c r="J434" s="22">
        <v>3</v>
      </c>
      <c r="K434" s="23">
        <f>+J434*PI()*(0.05458/2)^2*1000</f>
        <v>7.0190477800930262</v>
      </c>
      <c r="L434" s="22">
        <v>7.08</v>
      </c>
      <c r="M434" s="22"/>
      <c r="N434" s="24" t="str">
        <f>+IF(K434&lt;L434,"CUMPLE Qs&lt;Qd","NO CUMPLE")</f>
        <v>CUMPLE Qs&lt;Qd</v>
      </c>
      <c r="O434" s="23">
        <f>2*(PI()*(0.15222/2)^2)*(H434^(0.5))/(0.63*(PI()*(0.08042/2)^2)*(2*9.81)^(1/2))</f>
        <v>11.698416334081921</v>
      </c>
      <c r="P434" s="25" t="str">
        <f>+IF(O434&lt;4*60*60,"CUMPLE T&lt;4h","NO CUMPLE")</f>
        <v>CUMPLE T&lt;4h</v>
      </c>
    </row>
    <row r="435" spans="1:16" x14ac:dyDescent="0.3">
      <c r="A435" s="1" t="s">
        <v>693</v>
      </c>
      <c r="B435" s="3">
        <v>52409.901905723098</v>
      </c>
      <c r="C435" s="38">
        <v>898601.75</v>
      </c>
      <c r="D435" s="38">
        <v>675020.8125</v>
      </c>
      <c r="E435" s="38">
        <v>262.08100000000002</v>
      </c>
      <c r="F435" s="22"/>
      <c r="G435" s="22"/>
      <c r="H435" s="23"/>
      <c r="I435" s="51"/>
      <c r="J435" s="22"/>
      <c r="K435" s="43"/>
      <c r="L435" s="22"/>
      <c r="M435" s="22">
        <f>+(K436/1000)/15</f>
        <v>4.6793651867286839E-4</v>
      </c>
      <c r="N435" s="24" t="str">
        <f>+IF(M435&lt;$Q$163,"1","2")</f>
        <v>1</v>
      </c>
      <c r="O435" s="23"/>
      <c r="P435" s="25"/>
    </row>
    <row r="436" spans="1:16" x14ac:dyDescent="0.3">
      <c r="A436" s="1" t="s">
        <v>840</v>
      </c>
      <c r="B436" s="3">
        <v>52537.321662025999</v>
      </c>
      <c r="C436" s="38">
        <v>898537.8125</v>
      </c>
      <c r="D436" s="38">
        <v>674911.875</v>
      </c>
      <c r="E436" s="38">
        <v>243.23240000000001</v>
      </c>
      <c r="F436" s="22">
        <v>6</v>
      </c>
      <c r="G436" s="22">
        <v>3</v>
      </c>
      <c r="H436" s="23">
        <f>+MAX(E435,E437)-E436</f>
        <v>18.848600000000005</v>
      </c>
      <c r="I436" s="51">
        <f>0.63*(2*9.81*H436)^(1/2)</f>
        <v>12.115172439994408</v>
      </c>
      <c r="J436" s="22">
        <v>3</v>
      </c>
      <c r="K436" s="23">
        <f>+J436*PI()*(0.05458/2)^2*1000</f>
        <v>7.0190477800930262</v>
      </c>
      <c r="L436" s="22">
        <v>7.08</v>
      </c>
      <c r="M436" s="22"/>
      <c r="N436" s="24" t="str">
        <f>+IF(K436&lt;L436,"CUMPLE Qs&lt;Qd","NO CUMPLE")</f>
        <v>CUMPLE Qs&lt;Qd</v>
      </c>
      <c r="O436" s="23">
        <f>2*(PI()*(0.15222/2)^2)*(H436^(0.5))/(0.63*(PI()*(0.08042/2)^2)*(2*9.81)^(1/2))</f>
        <v>11.147944332576762</v>
      </c>
      <c r="P436" s="25" t="str">
        <f>+IF(O436&lt;4*60*60,"CUMPLE T&lt;4h","NO CUMPLE")</f>
        <v>CUMPLE T&lt;4h</v>
      </c>
    </row>
    <row r="437" spans="1:16" x14ac:dyDescent="0.3">
      <c r="A437" s="1" t="s">
        <v>694</v>
      </c>
      <c r="B437" s="3">
        <v>52679.314511593802</v>
      </c>
      <c r="C437" s="38">
        <v>898457.6875</v>
      </c>
      <c r="D437" s="38">
        <v>674795.8125</v>
      </c>
      <c r="E437" s="38">
        <v>261.72539999999998</v>
      </c>
      <c r="F437" s="22"/>
      <c r="G437" s="22"/>
      <c r="H437" s="23"/>
      <c r="I437" s="51"/>
      <c r="J437" s="22"/>
      <c r="K437" s="43"/>
      <c r="L437" s="22"/>
      <c r="M437" s="22">
        <f>+(K438/1000)/15</f>
        <v>4.6793651867286839E-4</v>
      </c>
      <c r="N437" s="24" t="str">
        <f>+IF(M437&lt;$Q$163,"1","2")</f>
        <v>1</v>
      </c>
      <c r="O437" s="23"/>
      <c r="P437" s="25"/>
    </row>
    <row r="438" spans="1:16" x14ac:dyDescent="0.3">
      <c r="A438" s="1" t="s">
        <v>841</v>
      </c>
      <c r="B438" s="3">
        <v>52794.791309820001</v>
      </c>
      <c r="C438" s="38">
        <v>898438.875</v>
      </c>
      <c r="D438" s="38">
        <v>674682.4375</v>
      </c>
      <c r="E438" s="38">
        <v>246.97049999999999</v>
      </c>
      <c r="F438" s="22">
        <v>6</v>
      </c>
      <c r="G438" s="22">
        <v>3</v>
      </c>
      <c r="H438" s="23">
        <f>+MAX(E437,E439)-E438</f>
        <v>14.754899999999992</v>
      </c>
      <c r="I438" s="51">
        <f>0.63*(2*9.81*H438)^(1/2)</f>
        <v>10.719096635080772</v>
      </c>
      <c r="J438" s="22">
        <v>3</v>
      </c>
      <c r="K438" s="23">
        <f>+J438*PI()*(0.05458/2)^2*1000</f>
        <v>7.0190477800930262</v>
      </c>
      <c r="L438" s="22">
        <v>7.08</v>
      </c>
      <c r="M438" s="22"/>
      <c r="N438" s="24" t="str">
        <f>+IF(K438&lt;L438,"CUMPLE Qs&lt;Qd","NO CUMPLE")</f>
        <v>CUMPLE Qs&lt;Qd</v>
      </c>
      <c r="O438" s="23">
        <f>2*(PI()*(0.15222/2)^2)*(H438^(0.5))/(0.63*(PI()*(0.08042/2)^2)*(2*9.81)^(1/2))</f>
        <v>9.8633257739620337</v>
      </c>
      <c r="P438" s="25" t="str">
        <f>+IF(O438&lt;4*60*60,"CUMPLE T&lt;4h","NO CUMPLE")</f>
        <v>CUMPLE T&lt;4h</v>
      </c>
    </row>
    <row r="439" spans="1:16" x14ac:dyDescent="0.3">
      <c r="A439" s="1" t="s">
        <v>695</v>
      </c>
      <c r="B439" s="3">
        <v>52913.974296435903</v>
      </c>
      <c r="C439" s="38">
        <v>898396.25</v>
      </c>
      <c r="D439" s="38">
        <v>674571.25</v>
      </c>
      <c r="E439" s="38">
        <v>251.21559999999999</v>
      </c>
      <c r="F439" s="22"/>
      <c r="G439" s="22"/>
      <c r="H439" s="23"/>
      <c r="I439" s="51"/>
      <c r="J439" s="22"/>
      <c r="K439" s="43"/>
      <c r="L439" s="22"/>
      <c r="M439" s="22">
        <f>+(K440/1000)/15</f>
        <v>4.6793651867286839E-4</v>
      </c>
      <c r="N439" s="24" t="str">
        <f>+IF(M439&lt;$Q$163,"1","2")</f>
        <v>1</v>
      </c>
      <c r="O439" s="23"/>
      <c r="P439" s="25"/>
    </row>
    <row r="440" spans="1:16" x14ac:dyDescent="0.3">
      <c r="A440" s="1" t="s">
        <v>842</v>
      </c>
      <c r="B440" s="3">
        <v>53014.008357796003</v>
      </c>
      <c r="C440" s="38">
        <v>898365.1875</v>
      </c>
      <c r="D440" s="38">
        <v>674476.1875</v>
      </c>
      <c r="E440" s="38">
        <v>239.28790000000001</v>
      </c>
      <c r="F440" s="22">
        <v>6</v>
      </c>
      <c r="G440" s="22">
        <v>3</v>
      </c>
      <c r="H440" s="23">
        <f>+MAX(E439,E441)-E440</f>
        <v>11.927699999999987</v>
      </c>
      <c r="I440" s="51">
        <f>0.63*(2*9.81*H440)^(1/2)</f>
        <v>9.6375890673238356</v>
      </c>
      <c r="J440" s="22">
        <v>3</v>
      </c>
      <c r="K440" s="23">
        <f>+J440*PI()*(0.05458/2)^2*1000</f>
        <v>7.0190477800930262</v>
      </c>
      <c r="L440" s="22">
        <v>7.08</v>
      </c>
      <c r="M440" s="22"/>
      <c r="N440" s="24" t="str">
        <f>+IF(K440&lt;L440,"CUMPLE Qs&lt;Qd","NO CUMPLE")</f>
        <v>CUMPLE Qs&lt;Qd</v>
      </c>
      <c r="O440" s="23">
        <f>2*(PI()*(0.15222/2)^2)*(H440^(0.5))/(0.63*(PI()*(0.08042/2)^2)*(2*9.81)^(1/2))</f>
        <v>8.8681615515516441</v>
      </c>
      <c r="P440" s="25" t="str">
        <f>+IF(O440&lt;4*60*60,"CUMPLE T&lt;4h","NO CUMPLE")</f>
        <v>CUMPLE T&lt;4h</v>
      </c>
    </row>
    <row r="441" spans="1:16" x14ac:dyDescent="0.3">
      <c r="A441" s="1" t="s">
        <v>696</v>
      </c>
      <c r="B441" s="3">
        <v>53293.948109417899</v>
      </c>
      <c r="C441" s="38">
        <v>898265.9375</v>
      </c>
      <c r="D441" s="38">
        <v>674214.625</v>
      </c>
      <c r="E441" s="38">
        <v>244.2157</v>
      </c>
      <c r="F441" s="22"/>
      <c r="G441" s="22"/>
      <c r="H441" s="23"/>
      <c r="I441" s="51"/>
      <c r="J441" s="22"/>
      <c r="K441" s="43"/>
      <c r="L441" s="22"/>
      <c r="M441" s="22">
        <f>+(K442/1000)/15</f>
        <v>4.6793651867286839E-4</v>
      </c>
      <c r="N441" s="24" t="str">
        <f>+IF(M441&lt;$Q$163,"1","2")</f>
        <v>1</v>
      </c>
      <c r="O441" s="23"/>
      <c r="P441" s="25"/>
    </row>
    <row r="442" spans="1:16" x14ac:dyDescent="0.3">
      <c r="A442" s="1" t="s">
        <v>843</v>
      </c>
      <c r="B442" s="3">
        <v>53368.1175055852</v>
      </c>
      <c r="C442" s="38">
        <v>898233.5625</v>
      </c>
      <c r="D442" s="38">
        <v>674148</v>
      </c>
      <c r="E442" s="38">
        <v>238.292</v>
      </c>
      <c r="F442" s="22">
        <v>6</v>
      </c>
      <c r="G442" s="22">
        <v>3</v>
      </c>
      <c r="H442" s="23">
        <f>+MAX(E441,E443)-E442</f>
        <v>5.9236999999999966</v>
      </c>
      <c r="I442" s="51">
        <f>0.63*(2*9.81*H442)^(1/2)</f>
        <v>6.7918264346639461</v>
      </c>
      <c r="J442" s="22">
        <v>3</v>
      </c>
      <c r="K442" s="23">
        <f>+J442*PI()*(0.05458/2)^2*1000</f>
        <v>7.0190477800930262</v>
      </c>
      <c r="L442" s="22">
        <v>7.08</v>
      </c>
      <c r="M442" s="22"/>
      <c r="N442" s="24" t="str">
        <f>+IF(K442&lt;L442,"CUMPLE Qs&lt;Qd","NO CUMPLE")</f>
        <v>CUMPLE Qs&lt;Qd</v>
      </c>
      <c r="O442" s="23">
        <f>2*(PI()*(0.15222/2)^2)*(H442^(0.5))/(0.63*(PI()*(0.08042/2)^2)*(2*9.81)^(1/2))</f>
        <v>6.2495935064207737</v>
      </c>
      <c r="P442" s="25" t="str">
        <f>+IF(O442&lt;4*60*60,"CUMPLE T&lt;4h","NO CUMPLE")</f>
        <v>CUMPLE T&lt;4h</v>
      </c>
    </row>
    <row r="443" spans="1:16" x14ac:dyDescent="0.3">
      <c r="A443" s="1" t="s">
        <v>697</v>
      </c>
      <c r="B443" s="3">
        <v>53474.4958915604</v>
      </c>
      <c r="C443" s="38">
        <v>898177.75</v>
      </c>
      <c r="D443" s="38">
        <v>674057.5</v>
      </c>
      <c r="E443" s="38">
        <v>244.01570000000001</v>
      </c>
      <c r="F443" s="22"/>
      <c r="G443" s="22"/>
      <c r="H443" s="23"/>
      <c r="I443" s="51"/>
      <c r="J443" s="22"/>
      <c r="K443" s="43"/>
      <c r="L443" s="22"/>
      <c r="M443" s="22">
        <f>+(K444/1000)/15</f>
        <v>4.6793651867286839E-4</v>
      </c>
      <c r="N443" s="24" t="str">
        <f>+IF(M443&lt;$Q$163,"1","2")</f>
        <v>1</v>
      </c>
      <c r="O443" s="23"/>
      <c r="P443" s="25"/>
    </row>
    <row r="444" spans="1:16" x14ac:dyDescent="0.3">
      <c r="A444" s="1" t="s">
        <v>844</v>
      </c>
      <c r="B444" s="3">
        <v>53625.798942805297</v>
      </c>
      <c r="C444" s="38">
        <v>898102.25</v>
      </c>
      <c r="D444" s="38">
        <v>673927.5</v>
      </c>
      <c r="E444" s="38">
        <v>237.00700000000001</v>
      </c>
      <c r="F444" s="22">
        <v>6</v>
      </c>
      <c r="G444" s="22">
        <v>3</v>
      </c>
      <c r="H444" s="23">
        <f>+MAX(E443,E445)-E444</f>
        <v>7.0087000000000046</v>
      </c>
      <c r="I444" s="51">
        <f>0.63*(2*9.81*H444)^(1/2)</f>
        <v>7.3876920921624798</v>
      </c>
      <c r="J444" s="22">
        <v>3</v>
      </c>
      <c r="K444" s="23">
        <f>+J444*PI()*(0.05458/2)^2*1000</f>
        <v>7.0190477800930262</v>
      </c>
      <c r="L444" s="22">
        <v>7.08</v>
      </c>
      <c r="M444" s="22"/>
      <c r="N444" s="24" t="str">
        <f>+IF(K444&lt;L444,"CUMPLE Qs&lt;Qd","NO CUMPLE")</f>
        <v>CUMPLE Qs&lt;Qd</v>
      </c>
      <c r="O444" s="23">
        <f>2*(PI()*(0.15222/2)^2)*(H444^(0.5))/(0.63*(PI()*(0.08042/2)^2)*(2*9.81)^(1/2))</f>
        <v>6.7978875742426403</v>
      </c>
      <c r="P444" s="25" t="str">
        <f>+IF(O444&lt;4*60*60,"CUMPLE T&lt;4h","NO CUMPLE")</f>
        <v>CUMPLE T&lt;4h</v>
      </c>
    </row>
    <row r="445" spans="1:16" x14ac:dyDescent="0.3">
      <c r="A445" s="1" t="s">
        <v>698</v>
      </c>
      <c r="B445" s="3">
        <v>53970.258663652901</v>
      </c>
      <c r="C445" s="38">
        <v>898035.6875</v>
      </c>
      <c r="D445" s="38">
        <v>673590.625</v>
      </c>
      <c r="E445" s="38">
        <v>240.07480000000001</v>
      </c>
      <c r="F445" s="22"/>
      <c r="G445" s="22"/>
      <c r="H445" s="23"/>
      <c r="I445" s="51"/>
      <c r="J445" s="22"/>
      <c r="K445" s="43"/>
      <c r="L445" s="22"/>
      <c r="M445" s="22">
        <f>+(K446/1000)/15</f>
        <v>4.6793651867286839E-4</v>
      </c>
      <c r="N445" s="24" t="str">
        <f>+IF(M445&lt;$Q$163,"1","2")</f>
        <v>1</v>
      </c>
      <c r="O445" s="23"/>
      <c r="P445" s="25"/>
    </row>
    <row r="446" spans="1:16" x14ac:dyDescent="0.3">
      <c r="A446" s="1" t="s">
        <v>845</v>
      </c>
      <c r="B446" s="3">
        <v>54127.9566793005</v>
      </c>
      <c r="C446" s="38">
        <v>898025.625</v>
      </c>
      <c r="D446" s="38">
        <v>673433.25</v>
      </c>
      <c r="E446" s="38">
        <v>235.96350000000001</v>
      </c>
      <c r="F446" s="22">
        <v>6</v>
      </c>
      <c r="G446" s="22">
        <v>3</v>
      </c>
      <c r="H446" s="23">
        <f>+MAX(E445,E447)-E446</f>
        <v>4.1113</v>
      </c>
      <c r="I446" s="51">
        <f>0.63*(2*9.81*H446)^(1/2)</f>
        <v>5.6582174676659438</v>
      </c>
      <c r="J446" s="22">
        <v>3</v>
      </c>
      <c r="K446" s="23">
        <f>+J446*PI()*(0.05458/2)^2*1000</f>
        <v>7.0190477800930262</v>
      </c>
      <c r="L446" s="22">
        <v>7.08</v>
      </c>
      <c r="M446" s="22"/>
      <c r="N446" s="24" t="str">
        <f>+IF(K446&lt;L446,"CUMPLE Qs&lt;Qd","NO CUMPLE")</f>
        <v>CUMPLE Qs&lt;Qd</v>
      </c>
      <c r="O446" s="23">
        <f>2*(PI()*(0.15222/2)^2)*(H446^(0.5))/(0.63*(PI()*(0.08042/2)^2)*(2*9.81)^(1/2))</f>
        <v>5.2064874572418809</v>
      </c>
      <c r="P446" s="25" t="str">
        <f>+IF(O446&lt;4*60*60,"CUMPLE T&lt;4h","NO CUMPLE")</f>
        <v>CUMPLE T&lt;4h</v>
      </c>
    </row>
    <row r="447" spans="1:16" x14ac:dyDescent="0.3">
      <c r="A447" s="1" t="s">
        <v>699</v>
      </c>
      <c r="B447" s="3">
        <v>54226.045531576201</v>
      </c>
      <c r="C447" s="38">
        <v>898019.25</v>
      </c>
      <c r="D447" s="38">
        <v>673335.375</v>
      </c>
      <c r="E447" s="38">
        <v>238.495</v>
      </c>
      <c r="F447" s="22"/>
      <c r="G447" s="22"/>
      <c r="H447" s="23"/>
      <c r="I447" s="51"/>
      <c r="J447" s="22"/>
      <c r="K447" s="43"/>
      <c r="L447" s="22"/>
      <c r="M447" s="22">
        <f>+(K448/1000)/15</f>
        <v>4.6793651867286839E-4</v>
      </c>
      <c r="N447" s="24" t="str">
        <f>+IF(M447&lt;$Q$163,"1","2")</f>
        <v>1</v>
      </c>
      <c r="O447" s="23"/>
      <c r="P447" s="25"/>
    </row>
    <row r="448" spans="1:16" x14ac:dyDescent="0.3">
      <c r="A448" s="1" t="s">
        <v>846</v>
      </c>
      <c r="B448" s="3">
        <v>54245.641378424603</v>
      </c>
      <c r="C448" s="38">
        <v>898018.125</v>
      </c>
      <c r="D448" s="38">
        <v>673315.8125</v>
      </c>
      <c r="E448" s="38">
        <v>236.89699999999999</v>
      </c>
      <c r="F448" s="22">
        <v>6</v>
      </c>
      <c r="G448" s="22">
        <v>3</v>
      </c>
      <c r="H448" s="23">
        <f>+MAX(E447,E449)-E448</f>
        <v>4.7532999999999959</v>
      </c>
      <c r="I448" s="51">
        <f>0.63*(2*9.81*H448)^(1/2)</f>
        <v>6.0839784012930203</v>
      </c>
      <c r="J448" s="22">
        <v>3</v>
      </c>
      <c r="K448" s="23">
        <f>+J448*PI()*(0.05458/2)^2*1000</f>
        <v>7.0190477800930262</v>
      </c>
      <c r="L448" s="22">
        <v>7.08</v>
      </c>
      <c r="M448" s="22"/>
      <c r="N448" s="24" t="str">
        <f>+IF(K448&lt;L448,"CUMPLE Qs&lt;Qd","NO CUMPLE")</f>
        <v>CUMPLE Qs&lt;Qd</v>
      </c>
      <c r="O448" s="23">
        <f>2*(PI()*(0.15222/2)^2)*(H448^(0.5))/(0.63*(PI()*(0.08042/2)^2)*(2*9.81)^(1/2))</f>
        <v>5.5982572987830492</v>
      </c>
      <c r="P448" s="25" t="str">
        <f>+IF(O448&lt;4*60*60,"CUMPLE T&lt;4h","NO CUMPLE")</f>
        <v>CUMPLE T&lt;4h</v>
      </c>
    </row>
    <row r="449" spans="1:16" x14ac:dyDescent="0.3">
      <c r="A449" s="1" t="s">
        <v>700</v>
      </c>
      <c r="B449" s="3">
        <v>54332.3794969226</v>
      </c>
      <c r="C449" s="38">
        <v>898012.625</v>
      </c>
      <c r="D449" s="38">
        <v>673229.25</v>
      </c>
      <c r="E449" s="38">
        <v>241.65029999999999</v>
      </c>
      <c r="F449" s="22"/>
      <c r="G449" s="22"/>
      <c r="H449" s="23"/>
      <c r="I449" s="51"/>
      <c r="J449" s="22"/>
      <c r="K449" s="43"/>
      <c r="L449" s="22"/>
      <c r="M449" s="22">
        <f>+(K450/1000)/15</f>
        <v>4.6793651867286839E-4</v>
      </c>
      <c r="N449" s="24" t="str">
        <f>+IF(M449&lt;$Q$163,"1","2")</f>
        <v>1</v>
      </c>
      <c r="O449" s="23"/>
      <c r="P449" s="25"/>
    </row>
    <row r="450" spans="1:16" x14ac:dyDescent="0.3">
      <c r="A450" s="1" t="s">
        <v>847</v>
      </c>
      <c r="B450" s="3">
        <v>54859.858410671302</v>
      </c>
      <c r="C450" s="38">
        <v>898021.4375</v>
      </c>
      <c r="D450" s="38">
        <v>672702.625</v>
      </c>
      <c r="E450" s="38">
        <v>234.29230000000001</v>
      </c>
      <c r="F450" s="22">
        <v>6</v>
      </c>
      <c r="G450" s="22">
        <v>3</v>
      </c>
      <c r="H450" s="23">
        <f>+MAX(E449,E451)-E450</f>
        <v>7.3579999999999757</v>
      </c>
      <c r="I450" s="51">
        <f>0.63*(2*9.81*H450)^(1/2)</f>
        <v>7.5695479207149363</v>
      </c>
      <c r="J450" s="22">
        <v>3</v>
      </c>
      <c r="K450" s="23">
        <f>+J450*PI()*(0.05458/2)^2*1000</f>
        <v>7.0190477800930262</v>
      </c>
      <c r="L450" s="22">
        <v>7.08</v>
      </c>
      <c r="M450" s="22"/>
      <c r="N450" s="24" t="str">
        <f>+IF(K450&lt;L450,"CUMPLE Qs&lt;Qd","NO CUMPLE")</f>
        <v>CUMPLE Qs&lt;Qd</v>
      </c>
      <c r="O450" s="23">
        <f>2*(PI()*(0.15222/2)^2)*(H450^(0.5))/(0.63*(PI()*(0.08042/2)^2)*(2*9.81)^(1/2))</f>
        <v>6.9652247428466012</v>
      </c>
      <c r="P450" s="25" t="str">
        <f>+IF(O450&lt;4*60*60,"CUMPLE T&lt;4h","NO CUMPLE")</f>
        <v>CUMPLE T&lt;4h</v>
      </c>
    </row>
    <row r="451" spans="1:16" ht="14.25" customHeight="1" x14ac:dyDescent="0.3">
      <c r="A451" s="1" t="s">
        <v>701</v>
      </c>
      <c r="B451" s="3">
        <v>54940.411855894701</v>
      </c>
      <c r="C451" s="38">
        <v>898029.875</v>
      </c>
      <c r="D451" s="38">
        <v>672622.75</v>
      </c>
      <c r="E451" s="38">
        <v>237.3014</v>
      </c>
      <c r="F451" s="22"/>
      <c r="G451" s="22"/>
      <c r="H451" s="23"/>
      <c r="I451" s="51"/>
      <c r="J451" s="22"/>
      <c r="K451" s="43"/>
      <c r="L451" s="22"/>
      <c r="M451" s="22">
        <f>+(K452/1000)/15</f>
        <v>4.6793651867286839E-4</v>
      </c>
      <c r="N451" s="24" t="str">
        <f>+IF(M451&lt;$Q$163,"1","2")</f>
        <v>1</v>
      </c>
      <c r="O451" s="23"/>
      <c r="P451" s="25"/>
    </row>
    <row r="452" spans="1:16" ht="14.25" customHeight="1" x14ac:dyDescent="0.3">
      <c r="A452" s="1" t="s">
        <v>848</v>
      </c>
      <c r="B452" s="3">
        <v>55400.263729119499</v>
      </c>
      <c r="C452" s="38">
        <v>898180.875</v>
      </c>
      <c r="D452" s="38">
        <v>672191.5625</v>
      </c>
      <c r="E452" s="38">
        <v>230.53489999999999</v>
      </c>
      <c r="F452" s="22">
        <v>6</v>
      </c>
      <c r="G452" s="22">
        <v>3</v>
      </c>
      <c r="H452" s="23">
        <f>+MAX(E451,E453)-E452</f>
        <v>6.7665000000000077</v>
      </c>
      <c r="I452" s="51">
        <f>0.63*(2*9.81*H452)^(1/2)</f>
        <v>7.2589214031424847</v>
      </c>
      <c r="J452" s="22">
        <v>3</v>
      </c>
      <c r="K452" s="23">
        <f>+J452*PI()*(0.05458/2)^2*1000</f>
        <v>7.0190477800930262</v>
      </c>
      <c r="L452" s="22">
        <v>7.08</v>
      </c>
      <c r="M452" s="22"/>
      <c r="N452" s="24" t="str">
        <f>+IF(K452&lt;L452,"CUMPLE Qs&lt;Qd","NO CUMPLE")</f>
        <v>CUMPLE Qs&lt;Qd</v>
      </c>
      <c r="O452" s="23">
        <f>2*(PI()*(0.15222/2)^2)*(H452^(0.5))/(0.63*(PI()*(0.08042/2)^2)*(2*9.81)^(1/2))</f>
        <v>6.6793974347111948</v>
      </c>
      <c r="P452" s="25" t="str">
        <f>+IF(O452&lt;4*60*60,"CUMPLE T&lt;4h","NO CUMPLE")</f>
        <v>CUMPLE T&lt;4h</v>
      </c>
    </row>
    <row r="453" spans="1:16" x14ac:dyDescent="0.3">
      <c r="A453" s="1" t="s">
        <v>702</v>
      </c>
      <c r="B453" s="3">
        <v>55441.499547810003</v>
      </c>
      <c r="C453" s="38">
        <v>898201.25</v>
      </c>
      <c r="D453" s="38">
        <v>672156.5625</v>
      </c>
      <c r="E453" s="38">
        <v>231.601</v>
      </c>
      <c r="F453" s="22"/>
      <c r="G453" s="22"/>
      <c r="H453" s="23"/>
      <c r="I453" s="51"/>
      <c r="J453" s="22"/>
      <c r="K453" s="43"/>
      <c r="L453" s="22"/>
      <c r="M453" s="22">
        <f>+(K454/1000)/15</f>
        <v>4.6793651867286839E-4</v>
      </c>
      <c r="N453" s="24" t="str">
        <f>+IF(M453&lt;$Q$163,"1","2")</f>
        <v>1</v>
      </c>
      <c r="O453" s="23"/>
      <c r="P453" s="25"/>
    </row>
    <row r="454" spans="1:16" x14ac:dyDescent="0.3">
      <c r="A454" s="1" t="s">
        <v>849</v>
      </c>
      <c r="B454" s="3">
        <v>55448.381646417998</v>
      </c>
      <c r="C454" s="38">
        <v>898206.5625</v>
      </c>
      <c r="D454" s="38">
        <v>672152.1875</v>
      </c>
      <c r="E454" s="38">
        <v>230.82320000000001</v>
      </c>
      <c r="F454" s="22">
        <v>6</v>
      </c>
      <c r="G454" s="22">
        <v>3</v>
      </c>
      <c r="H454" s="23">
        <f>+MAX(E453,E455)-E454</f>
        <v>0.77779999999998495</v>
      </c>
      <c r="I454" s="51">
        <f>0.63*(2*9.81*H454)^(1/2)</f>
        <v>2.4610703054565271</v>
      </c>
      <c r="J454" s="22">
        <v>3</v>
      </c>
      <c r="K454" s="23">
        <f>+J454*PI()*(0.05458/2)^2*1000</f>
        <v>7.0190477800930262</v>
      </c>
      <c r="L454" s="22">
        <v>7.08</v>
      </c>
      <c r="M454" s="22"/>
      <c r="N454" s="24" t="str">
        <f>+IF(K454&lt;L454,"CUMPLE Qs&lt;Qd","NO CUMPLE")</f>
        <v>CUMPLE Qs&lt;Qd</v>
      </c>
      <c r="O454" s="23">
        <f>2*(PI()*(0.15222/2)^2)*(H454^(0.5))/(0.63*(PI()*(0.08042/2)^2)*(2*9.81)^(1/2))</f>
        <v>2.2645880526814617</v>
      </c>
      <c r="P454" s="25" t="str">
        <f>+IF(O454&lt;4*60*60,"CUMPLE T&lt;4h","NO CUMPLE")</f>
        <v>CUMPLE T&lt;4h</v>
      </c>
    </row>
    <row r="455" spans="1:16" x14ac:dyDescent="0.3">
      <c r="A455" s="1" t="s">
        <v>703</v>
      </c>
      <c r="B455" s="3">
        <v>55774.5727548879</v>
      </c>
      <c r="C455" s="38">
        <v>898419.375</v>
      </c>
      <c r="D455" s="38">
        <v>671906.4375</v>
      </c>
      <c r="E455" s="38">
        <v>230.81280000000001</v>
      </c>
      <c r="F455" s="22"/>
      <c r="G455" s="22"/>
      <c r="H455" s="23"/>
      <c r="I455" s="51"/>
      <c r="J455" s="22"/>
      <c r="K455" s="43"/>
      <c r="L455" s="22"/>
      <c r="M455" s="22">
        <f>+(K456/1000)/15</f>
        <v>4.6793651867286839E-4</v>
      </c>
      <c r="N455" s="24" t="str">
        <f>+IF(M455&lt;$Q$163,"1","2")</f>
        <v>1</v>
      </c>
      <c r="O455" s="23"/>
      <c r="P455" s="25"/>
    </row>
    <row r="456" spans="1:16" x14ac:dyDescent="0.3">
      <c r="A456" s="1" t="s">
        <v>850</v>
      </c>
      <c r="B456" s="3">
        <v>56620.669559415597</v>
      </c>
      <c r="C456" s="38">
        <v>898515.4375</v>
      </c>
      <c r="D456" s="38">
        <v>671087</v>
      </c>
      <c r="E456" s="38">
        <v>230.20509999999999</v>
      </c>
      <c r="F456" s="22">
        <v>6</v>
      </c>
      <c r="G456" s="22">
        <v>3</v>
      </c>
      <c r="H456" s="23">
        <f>+MAX(E455,E457)-E456</f>
        <v>0.91330000000002087</v>
      </c>
      <c r="I456" s="51">
        <f>0.63*(2*9.81*H456)^(1/2)</f>
        <v>2.6668388904094229</v>
      </c>
      <c r="J456" s="22">
        <v>3</v>
      </c>
      <c r="K456" s="23">
        <f>+J456*PI()*(0.05458/2)^2*1000</f>
        <v>7.0190477800930262</v>
      </c>
      <c r="L456" s="22">
        <v>7.08</v>
      </c>
      <c r="M456" s="22"/>
      <c r="N456" s="24" t="str">
        <f>+IF(K456&lt;L456,"CUMPLE Qs&lt;Qd","NO CUMPLE")</f>
        <v>CUMPLE Qs&lt;Qd</v>
      </c>
      <c r="O456" s="23">
        <f>2*(PI()*(0.15222/2)^2)*(H456^(0.5))/(0.63*(PI()*(0.08042/2)^2)*(2*9.81)^(1/2))</f>
        <v>2.4539288764963505</v>
      </c>
      <c r="P456" s="25" t="str">
        <f>+IF(O456&lt;4*60*60,"CUMPLE T&lt;4h","NO CUMPLE")</f>
        <v>CUMPLE T&lt;4h</v>
      </c>
    </row>
    <row r="457" spans="1:16" x14ac:dyDescent="0.3">
      <c r="A457" s="1" t="s">
        <v>704</v>
      </c>
      <c r="B457" s="3">
        <v>56655.253808167399</v>
      </c>
      <c r="C457" s="38">
        <v>898508.5625</v>
      </c>
      <c r="D457" s="38">
        <v>671053.125</v>
      </c>
      <c r="E457" s="38">
        <v>231.11840000000001</v>
      </c>
      <c r="F457" s="22"/>
      <c r="G457" s="22"/>
      <c r="H457" s="23"/>
      <c r="I457" s="51"/>
      <c r="J457" s="22"/>
      <c r="K457" s="43"/>
      <c r="L457" s="22"/>
      <c r="M457" s="22">
        <f>+(K458/1000)/15</f>
        <v>4.6793651867286839E-4</v>
      </c>
      <c r="N457" s="24" t="str">
        <f>+IF(M457&lt;$Q$163,"1","2")</f>
        <v>1</v>
      </c>
      <c r="O457" s="23"/>
      <c r="P457" s="25"/>
    </row>
    <row r="458" spans="1:16" x14ac:dyDescent="0.3">
      <c r="A458" s="1" t="s">
        <v>851</v>
      </c>
      <c r="B458" s="3">
        <v>56831.842656916197</v>
      </c>
      <c r="C458" s="38">
        <v>898455.9375</v>
      </c>
      <c r="D458" s="38">
        <v>670884.8125</v>
      </c>
      <c r="E458" s="38">
        <v>231.02010000000001</v>
      </c>
      <c r="F458" s="22">
        <v>6</v>
      </c>
      <c r="G458" s="22">
        <v>3</v>
      </c>
      <c r="H458" s="23">
        <f>+MAX(E457,E459)-E458</f>
        <v>9.8299999999994725E-2</v>
      </c>
      <c r="I458" s="51">
        <f>0.63*(2*9.81*H458)^(1/2)</f>
        <v>0.87491690885475459</v>
      </c>
      <c r="J458" s="22">
        <v>3</v>
      </c>
      <c r="K458" s="23">
        <f>+J458*PI()*(0.05458/2)^2*1000</f>
        <v>7.0190477800930262</v>
      </c>
      <c r="L458" s="22">
        <v>7.08</v>
      </c>
      <c r="M458" s="22"/>
      <c r="N458" s="24" t="str">
        <f>+IF(K458&lt;L458,"CUMPLE Qs&lt;Qd","NO CUMPLE")</f>
        <v>CUMPLE Qs&lt;Qd</v>
      </c>
      <c r="O458" s="23">
        <f>2*(PI()*(0.15222/2)^2)*(H458^(0.5))/(0.63*(PI()*(0.08042/2)^2)*(2*9.81)^(1/2))</f>
        <v>0.80506695582348997</v>
      </c>
      <c r="P458" s="25" t="str">
        <f>+IF(O458&lt;4*60*60,"CUMPLE T&lt;4h","NO CUMPLE")</f>
        <v>CUMPLE T&lt;4h</v>
      </c>
    </row>
    <row r="459" spans="1:16" x14ac:dyDescent="0.3">
      <c r="A459" s="1" t="s">
        <v>6</v>
      </c>
      <c r="B459" s="3">
        <v>56940.981952353402</v>
      </c>
      <c r="C459" s="38">
        <v>898421.125</v>
      </c>
      <c r="D459" s="38">
        <v>670781.375</v>
      </c>
      <c r="E459" s="38">
        <v>230.9564</v>
      </c>
      <c r="F459" s="22"/>
      <c r="G459" s="22"/>
      <c r="H459" s="23"/>
      <c r="I459" s="51"/>
      <c r="J459" s="22"/>
      <c r="K459" s="43"/>
      <c r="L459" s="22"/>
      <c r="M459" s="22">
        <f>+(K460/1000)/15</f>
        <v>4.6793651867286839E-4</v>
      </c>
      <c r="N459" s="24" t="str">
        <f>+IF(M459&lt;$Q$163,"1","2")</f>
        <v>1</v>
      </c>
      <c r="O459" s="23"/>
      <c r="P459" s="25"/>
    </row>
    <row r="460" spans="1:16" x14ac:dyDescent="0.3">
      <c r="A460" s="1" t="s">
        <v>852</v>
      </c>
      <c r="B460" s="3">
        <v>57459.826116343698</v>
      </c>
      <c r="C460" s="38">
        <v>898258.75</v>
      </c>
      <c r="D460" s="38">
        <v>670288.625</v>
      </c>
      <c r="E460" s="38">
        <v>230.0171</v>
      </c>
      <c r="F460" s="22">
        <v>6</v>
      </c>
      <c r="G460" s="22">
        <v>3</v>
      </c>
      <c r="H460" s="23">
        <f>+MAX(E459,E461)-E460</f>
        <v>10.683699999999988</v>
      </c>
      <c r="I460" s="51">
        <f>0.63*(2*9.81*H460)^(1/2)</f>
        <v>9.1211772046485269</v>
      </c>
      <c r="J460" s="22">
        <v>3</v>
      </c>
      <c r="K460" s="23">
        <f>+J460*PI()*(0.05458/2)^2*1000</f>
        <v>7.0190477800930262</v>
      </c>
      <c r="L460" s="22">
        <v>7.08</v>
      </c>
      <c r="M460" s="22"/>
      <c r="N460" s="24" t="str">
        <f>+IF(K460&lt;L460,"CUMPLE Qs&lt;Qd","NO CUMPLE")</f>
        <v>CUMPLE Qs&lt;Qd</v>
      </c>
      <c r="O460" s="23">
        <f>2*(PI()*(0.15222/2)^2)*(H460^(0.5))/(0.63*(PI()*(0.08042/2)^2)*(2*9.81)^(1/2))</f>
        <v>8.392977997516379</v>
      </c>
      <c r="P460" s="25" t="str">
        <f>+IF(O460&lt;4*60*60,"CUMPLE T&lt;4h","NO CUMPLE")</f>
        <v>CUMPLE T&lt;4h</v>
      </c>
    </row>
    <row r="461" spans="1:16" x14ac:dyDescent="0.3">
      <c r="A461" s="1" t="s">
        <v>7</v>
      </c>
      <c r="B461" s="3">
        <v>58008.9449784178</v>
      </c>
      <c r="C461" s="38">
        <v>897915.9375</v>
      </c>
      <c r="D461" s="38">
        <v>669939</v>
      </c>
      <c r="E461" s="38">
        <v>240.70079999999999</v>
      </c>
      <c r="F461" s="22"/>
      <c r="G461" s="22"/>
      <c r="H461" s="23"/>
      <c r="I461" s="51"/>
      <c r="J461" s="22"/>
      <c r="K461" s="43"/>
      <c r="L461" s="22"/>
      <c r="M461" s="22">
        <f>+(K462/1000)/15</f>
        <v>4.6793651867286839E-4</v>
      </c>
      <c r="N461" s="24" t="str">
        <f>+IF(M461&lt;$Q$163,"1","2")</f>
        <v>1</v>
      </c>
      <c r="O461" s="23"/>
      <c r="P461" s="25"/>
    </row>
    <row r="462" spans="1:16" x14ac:dyDescent="0.3">
      <c r="A462" s="1" t="s">
        <v>853</v>
      </c>
      <c r="B462" s="3">
        <v>58087.796554208697</v>
      </c>
      <c r="C462" s="38">
        <v>897839.875</v>
      </c>
      <c r="D462" s="38">
        <v>669920.875</v>
      </c>
      <c r="E462" s="38">
        <v>231.96299999999999</v>
      </c>
      <c r="F462" s="22">
        <v>4</v>
      </c>
      <c r="G462" s="22">
        <v>3</v>
      </c>
      <c r="H462" s="23">
        <f>+MAX(E461,E463)-E462</f>
        <v>8.7377999999999929</v>
      </c>
      <c r="I462" s="51">
        <f>0.63*(2*9.81*H462)^(1/2)</f>
        <v>8.2488062123194492</v>
      </c>
      <c r="J462" s="22">
        <v>3</v>
      </c>
      <c r="K462" s="23">
        <f>+J462*PI()*(0.05458/2)^2*1000</f>
        <v>7.0190477800930262</v>
      </c>
      <c r="L462" s="22">
        <v>7.08</v>
      </c>
      <c r="M462" s="22"/>
      <c r="N462" s="24" t="str">
        <f>+IF(K462&lt;L462,"CUMPLE Qs&lt;Qd","NO CUMPLE")</f>
        <v>CUMPLE Qs&lt;Qd</v>
      </c>
      <c r="O462" s="23">
        <f>2*(PI()*(0.10342/2)^2)*(H462^(0.5))/(0.63*(PI()*(0.08042/2)^2)*(2*9.81)^(1/2))</f>
        <v>3.5036597496643669</v>
      </c>
      <c r="P462" s="25" t="str">
        <f>+IF(O462&lt;4*60*60,"CUMPLE T&lt;4h","NO CUMPLE")</f>
        <v>CUMPLE T&lt;4h</v>
      </c>
    </row>
    <row r="463" spans="1:16" x14ac:dyDescent="0.3">
      <c r="A463" s="1" t="s">
        <v>8</v>
      </c>
      <c r="B463" s="3">
        <v>58171.212076217198</v>
      </c>
      <c r="C463" s="38">
        <v>897761.25</v>
      </c>
      <c r="D463" s="38">
        <v>669893.3125</v>
      </c>
      <c r="E463" s="38">
        <v>240.041</v>
      </c>
      <c r="F463" s="22"/>
      <c r="G463" s="22"/>
      <c r="H463" s="23"/>
      <c r="I463" s="51"/>
      <c r="J463" s="22"/>
      <c r="K463" s="43"/>
      <c r="L463" s="22"/>
      <c r="M463" s="22">
        <f>+(K464/1000)/15</f>
        <v>4.6793651867286839E-4</v>
      </c>
      <c r="N463" s="24" t="str">
        <f>+IF(M463&lt;$Q$163,"1","2")</f>
        <v>1</v>
      </c>
      <c r="O463" s="23"/>
      <c r="P463" s="25"/>
    </row>
    <row r="464" spans="1:16" x14ac:dyDescent="0.3">
      <c r="A464" s="1" t="s">
        <v>854</v>
      </c>
      <c r="B464" s="3">
        <v>58325.726483077298</v>
      </c>
      <c r="C464" s="38">
        <v>897611.625</v>
      </c>
      <c r="D464" s="38">
        <v>669856.6875</v>
      </c>
      <c r="E464" s="38">
        <v>231.4349</v>
      </c>
      <c r="F464" s="22">
        <v>4</v>
      </c>
      <c r="G464" s="22">
        <v>3</v>
      </c>
      <c r="H464" s="23">
        <f>+MAX(E463,E465)-E464</f>
        <v>9.984499999999997</v>
      </c>
      <c r="I464" s="51">
        <f>0.63*(2*9.81*H464)^(1/2)</f>
        <v>8.8176572138522147</v>
      </c>
      <c r="J464" s="22">
        <v>3</v>
      </c>
      <c r="K464" s="23">
        <f>+J464*PI()*(0.05458/2)^2*1000</f>
        <v>7.0190477800930262</v>
      </c>
      <c r="L464" s="22">
        <v>7.08</v>
      </c>
      <c r="M464" s="22"/>
      <c r="N464" s="24" t="str">
        <f>+IF(K464&lt;L464,"CUMPLE Qs&lt;Qd","NO CUMPLE")</f>
        <v>CUMPLE Qs&lt;Qd</v>
      </c>
      <c r="O464" s="23">
        <f>2*(PI()*(0.10342/2)^2)*(H464^(0.5))/(0.63*(PI()*(0.08042/2)^2)*(2*9.81)^(1/2))</f>
        <v>3.7452777858172834</v>
      </c>
      <c r="P464" s="25" t="str">
        <f>+IF(O464&lt;4*60*60,"CUMPLE T&lt;4h","NO CUMPLE")</f>
        <v>CUMPLE T&lt;4h</v>
      </c>
    </row>
    <row r="465" spans="1:20" x14ac:dyDescent="0.3">
      <c r="A465" s="1" t="s">
        <v>19</v>
      </c>
      <c r="B465" s="3">
        <v>58407.776633353998</v>
      </c>
      <c r="C465" s="38">
        <v>897535.375</v>
      </c>
      <c r="D465" s="38">
        <v>669826.9375</v>
      </c>
      <c r="E465" s="38">
        <v>241.4194</v>
      </c>
      <c r="F465" s="22"/>
      <c r="G465" s="22"/>
      <c r="H465" s="23"/>
      <c r="I465" s="51"/>
      <c r="J465" s="22"/>
      <c r="K465" s="43"/>
      <c r="L465" s="22"/>
      <c r="M465" s="22">
        <f>+(K466/1000)/15</f>
        <v>4.6793651867286839E-4</v>
      </c>
      <c r="N465" s="24" t="str">
        <f>+IF(M465&lt;$Q$163,"1","2")</f>
        <v>1</v>
      </c>
      <c r="O465" s="23"/>
      <c r="P465" s="25"/>
    </row>
    <row r="466" spans="1:20" x14ac:dyDescent="0.3">
      <c r="A466" s="1" t="s">
        <v>855</v>
      </c>
      <c r="B466" s="3">
        <v>58513.602106948703</v>
      </c>
      <c r="C466" s="38">
        <v>897441</v>
      </c>
      <c r="D466" s="38">
        <v>669779.1875</v>
      </c>
      <c r="E466" s="38">
        <v>237.87559999999999</v>
      </c>
      <c r="F466" s="22">
        <v>4</v>
      </c>
      <c r="G466" s="22">
        <v>3</v>
      </c>
      <c r="H466" s="23">
        <f>+MAX(E465,E467)-E466</f>
        <v>22.958400000000012</v>
      </c>
      <c r="I466" s="51">
        <f>0.63*(2*9.81*H466)^(1/2)</f>
        <v>13.37090675291695</v>
      </c>
      <c r="J466" s="22">
        <v>3</v>
      </c>
      <c r="K466" s="23">
        <f>+J466*PI()*(0.05458/2)^2*1000</f>
        <v>7.0190477800930262</v>
      </c>
      <c r="L466" s="22">
        <v>7.08</v>
      </c>
      <c r="M466" s="22"/>
      <c r="N466" s="24" t="str">
        <f>+IF(K466&lt;L466,"CUMPLE Qs&lt;Qd","NO CUMPLE")</f>
        <v>CUMPLE Qs&lt;Qd</v>
      </c>
      <c r="O466" s="23">
        <f>2*(PI()*(0.10342/2)^2)*(H466^(0.5))/(0.63*(PI()*(0.08042/2)^2)*(2*9.81)^(1/2))</f>
        <v>5.679259107426387</v>
      </c>
      <c r="P466" s="25" t="str">
        <f>+IF(O466&lt;4*60*60,"CUMPLE T&lt;4h","NO CUMPLE")</f>
        <v>CUMPLE T&lt;4h</v>
      </c>
    </row>
    <row r="467" spans="1:20" ht="14.25" thickBot="1" x14ac:dyDescent="0.35">
      <c r="A467" s="4" t="s">
        <v>20</v>
      </c>
      <c r="B467" s="6">
        <v>58809.646908069597</v>
      </c>
      <c r="C467" s="39">
        <v>897148.1875</v>
      </c>
      <c r="D467" s="39">
        <v>669766.0625</v>
      </c>
      <c r="E467" s="39">
        <v>260.834</v>
      </c>
      <c r="F467" s="26"/>
      <c r="G467" s="26"/>
      <c r="H467" s="33"/>
      <c r="I467" s="26"/>
      <c r="J467" s="26"/>
      <c r="K467" s="44"/>
      <c r="L467" s="26"/>
      <c r="M467" s="26">
        <f>+(K466/1000)/15</f>
        <v>4.6793651867286839E-4</v>
      </c>
      <c r="N467" s="26" t="str">
        <f>+IF(M467&lt;$Q$163,"1","2")</f>
        <v>1</v>
      </c>
      <c r="O467" s="33"/>
      <c r="P467" s="28"/>
    </row>
    <row r="469" spans="1:20" ht="14.25" thickBot="1" x14ac:dyDescent="0.35"/>
    <row r="470" spans="1:20" ht="15" customHeight="1" thickBot="1" x14ac:dyDescent="0.35">
      <c r="A470" s="63" t="s">
        <v>933</v>
      </c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5"/>
    </row>
    <row r="471" spans="1:20" s="8" customFormat="1" ht="39" thickBot="1" x14ac:dyDescent="0.35">
      <c r="A471" s="12" t="s">
        <v>0</v>
      </c>
      <c r="B471" s="13" t="s">
        <v>1</v>
      </c>
      <c r="C471" s="36" t="s">
        <v>9</v>
      </c>
      <c r="D471" s="36" t="s">
        <v>10</v>
      </c>
      <c r="E471" s="36" t="s">
        <v>11</v>
      </c>
      <c r="F471" s="13" t="s">
        <v>16</v>
      </c>
      <c r="G471" s="13" t="s">
        <v>30</v>
      </c>
      <c r="H471" s="36" t="s">
        <v>12</v>
      </c>
      <c r="I471" s="13" t="s">
        <v>14</v>
      </c>
      <c r="J471" s="13" t="s">
        <v>13</v>
      </c>
      <c r="K471" s="34" t="s">
        <v>17</v>
      </c>
      <c r="L471" s="13" t="s">
        <v>18</v>
      </c>
      <c r="M471" s="13" t="s">
        <v>857</v>
      </c>
      <c r="N471" s="13" t="s">
        <v>31</v>
      </c>
      <c r="O471" s="36" t="s">
        <v>15</v>
      </c>
      <c r="P471" s="14" t="s">
        <v>31</v>
      </c>
      <c r="Q471" s="7">
        <v>1</v>
      </c>
      <c r="R471" s="7">
        <v>2</v>
      </c>
      <c r="S471" s="7">
        <v>3</v>
      </c>
      <c r="T471" s="7">
        <v>4</v>
      </c>
    </row>
    <row r="472" spans="1:20" x14ac:dyDescent="0.3">
      <c r="A472" s="9" t="s">
        <v>2</v>
      </c>
      <c r="B472" s="11">
        <v>222.703621145071</v>
      </c>
      <c r="C472" s="37">
        <v>902031.81788703497</v>
      </c>
      <c r="D472" s="37">
        <v>715576.49279644398</v>
      </c>
      <c r="E472" s="37">
        <v>289.48</v>
      </c>
      <c r="F472" s="10">
        <v>2</v>
      </c>
      <c r="G472" s="10">
        <v>2</v>
      </c>
      <c r="H472" s="19">
        <f>+E473-E472</f>
        <v>13.449999999999989</v>
      </c>
      <c r="I472" s="19">
        <f>0.63*(2*9.81*H472)^(1/2)</f>
        <v>10.234136216603721</v>
      </c>
      <c r="J472" s="18">
        <v>3</v>
      </c>
      <c r="K472" s="42">
        <f>+J472*PI()*(0.05458/2)^2</f>
        <v>7.0190477800930262E-3</v>
      </c>
      <c r="L472" s="18">
        <v>0.28000000000000003</v>
      </c>
      <c r="M472" s="18"/>
      <c r="N472" s="20" t="str">
        <f>+IF(K472&lt;L472,"CUMPLE Qs&lt;Qd","NO CUMPLE")</f>
        <v>CUMPLE Qs&lt;Qd</v>
      </c>
      <c r="O472" s="19">
        <f>2*(PI()*(0.05458/2)^2)*(H472^(0.5))/(0.63*(PI()*(0.05458/2)^2)*(2*9.81)^(1/2))</f>
        <v>2.6284582724585772</v>
      </c>
      <c r="P472" s="21" t="str">
        <f>+IF(O472&lt;4*60*60,"CUMPLE T&lt;4h","NO CUMPLE")</f>
        <v>CUMPLE T&lt;4h</v>
      </c>
      <c r="Q472" s="7">
        <f>+PI()*(0.0302/2)^2</f>
        <v>7.1631454094500874E-4</v>
      </c>
      <c r="R472" s="7">
        <f>+PI()*(0.05458/2)^2</f>
        <v>2.3396825933643421E-3</v>
      </c>
      <c r="S472" s="7">
        <f>+PI()*(0.0806/2)^2</f>
        <v>5.1022292127686471E-3</v>
      </c>
      <c r="T472" s="7">
        <f>+PI()*(0.103/2)^2</f>
        <v>8.3322891154835269E-3</v>
      </c>
    </row>
    <row r="473" spans="1:20" x14ac:dyDescent="0.3">
      <c r="A473" s="1" t="s">
        <v>6</v>
      </c>
      <c r="B473" s="3">
        <v>382.60391056581898</v>
      </c>
      <c r="C473" s="38">
        <v>902184.01006948296</v>
      </c>
      <c r="D473" s="38">
        <v>715535.60310687101</v>
      </c>
      <c r="E473" s="38">
        <v>302.93</v>
      </c>
      <c r="F473" s="2"/>
      <c r="G473" s="2"/>
      <c r="H473" s="23"/>
      <c r="I473" s="23"/>
      <c r="J473" s="22"/>
      <c r="K473" s="43"/>
      <c r="L473" s="22"/>
      <c r="M473" s="22">
        <f>+(K474/1000)/15</f>
        <v>4.6793651867286843E-7</v>
      </c>
      <c r="N473" s="24" t="str">
        <f>+IF(M473&lt;$Q$163,"1","2")</f>
        <v>1</v>
      </c>
      <c r="O473" s="23"/>
      <c r="P473" s="25"/>
    </row>
    <row r="474" spans="1:20" x14ac:dyDescent="0.3">
      <c r="A474" s="1" t="s">
        <v>3</v>
      </c>
      <c r="B474" s="3">
        <v>739.61926478031398</v>
      </c>
      <c r="C474" s="38">
        <v>902538.819785767</v>
      </c>
      <c r="D474" s="38">
        <v>715555.92363064503</v>
      </c>
      <c r="E474" s="38">
        <v>290.33</v>
      </c>
      <c r="F474" s="2">
        <v>2</v>
      </c>
      <c r="G474" s="2">
        <v>2</v>
      </c>
      <c r="H474" s="23">
        <f>+E476-E474</f>
        <v>28.870000000000005</v>
      </c>
      <c r="I474" s="19">
        <f>0.63*(2*9.81*H474)^(1/2)</f>
        <v>14.993859705226004</v>
      </c>
      <c r="J474" s="22">
        <v>3</v>
      </c>
      <c r="K474" s="43">
        <f>+J474*PI()*(0.05458/2)^2</f>
        <v>7.0190477800930262E-3</v>
      </c>
      <c r="L474" s="22">
        <v>0.28000000000000003</v>
      </c>
      <c r="M474" s="22"/>
      <c r="N474" s="24" t="str">
        <f>+IF(K474&lt;L474,"CUMPLE Qs&lt;Qd","NO CUMPLE")</f>
        <v>CUMPLE Qs&lt;Qd</v>
      </c>
      <c r="O474" s="23">
        <f>2*(PI()*(0.05458/2)^2)*(H474^(0.5))/(0.63*(PI()*(0.05458/2)^2)*(2*9.81)^(1/2))</f>
        <v>3.8509097147197622</v>
      </c>
      <c r="P474" s="25" t="str">
        <f>+IF(O474&lt;4*60*60,"CUMPLE T&lt;4h","NO CUMPLE")</f>
        <v>CUMPLE T&lt;4h</v>
      </c>
    </row>
    <row r="475" spans="1:20" x14ac:dyDescent="0.3">
      <c r="A475" s="1" t="s">
        <v>4</v>
      </c>
      <c r="B475" s="3">
        <v>1163.2618501899101</v>
      </c>
      <c r="C475" s="38">
        <v>902660.23670076998</v>
      </c>
      <c r="D475" s="38">
        <v>715152.71685572795</v>
      </c>
      <c r="E475" s="38">
        <v>289.2</v>
      </c>
      <c r="F475" s="2">
        <v>2</v>
      </c>
      <c r="G475" s="2">
        <v>2</v>
      </c>
      <c r="H475" s="23">
        <f>+E476-E475</f>
        <v>30</v>
      </c>
      <c r="I475" s="19">
        <f>0.63*(2*9.81*H475)^(1/2)</f>
        <v>15.284480364081732</v>
      </c>
      <c r="J475" s="22">
        <v>3</v>
      </c>
      <c r="K475" s="43">
        <f>+J475*PI()*(0.05458/2)^2</f>
        <v>7.0190477800930262E-3</v>
      </c>
      <c r="L475" s="22">
        <v>0.28000000000000003</v>
      </c>
      <c r="M475" s="22"/>
      <c r="N475" s="24" t="str">
        <f>+IF(K475&lt;L475,"CUMPLE Qs&lt;Qd","NO CUMPLE")</f>
        <v>CUMPLE Qs&lt;Qd</v>
      </c>
      <c r="O475" s="23">
        <f>2*(PI()*(0.05458/2)^2)*(H475^(0.5))/(0.63*(PI()*(0.05458/2)^2)*(2*9.81)^(1/2))</f>
        <v>3.9255505303928406</v>
      </c>
      <c r="P475" s="25" t="str">
        <f>+IF(O475&lt;4*60*60,"CUMPLE T&lt;4h","NO CUMPLE")</f>
        <v>CUMPLE T&lt;4h</v>
      </c>
    </row>
    <row r="476" spans="1:20" x14ac:dyDescent="0.3">
      <c r="A476" s="1" t="s">
        <v>7</v>
      </c>
      <c r="B476" s="3">
        <v>1492.1258365506201</v>
      </c>
      <c r="C476" s="38">
        <v>902889.53595942399</v>
      </c>
      <c r="D476" s="38">
        <v>714922.03099461296</v>
      </c>
      <c r="E476" s="38">
        <v>319.2</v>
      </c>
      <c r="F476" s="2"/>
      <c r="G476" s="2"/>
      <c r="H476" s="23"/>
      <c r="I476" s="23"/>
      <c r="J476" s="22"/>
      <c r="K476" s="43"/>
      <c r="L476" s="22"/>
      <c r="M476" s="22">
        <f>+(K477/1000)/15</f>
        <v>4.6793651867286843E-7</v>
      </c>
      <c r="N476" s="24" t="str">
        <f>+IF(M476&lt;$Q$163,"1","2")</f>
        <v>1</v>
      </c>
      <c r="O476" s="23"/>
      <c r="P476" s="25"/>
    </row>
    <row r="477" spans="1:20" x14ac:dyDescent="0.3">
      <c r="A477" s="1" t="s">
        <v>5</v>
      </c>
      <c r="B477" s="3">
        <v>1759.7245837473399</v>
      </c>
      <c r="C477" s="38">
        <v>903126.23016176198</v>
      </c>
      <c r="D477" s="38">
        <v>714893.50238742901</v>
      </c>
      <c r="E477" s="38">
        <v>299.2</v>
      </c>
      <c r="F477" s="2">
        <v>2</v>
      </c>
      <c r="G477" s="2">
        <v>2</v>
      </c>
      <c r="H477" s="23">
        <f>+E478-E477</f>
        <v>28.350000000000023</v>
      </c>
      <c r="I477" s="19">
        <f>0.63*(2*9.81*H477)^(1/2)</f>
        <v>14.858213092428045</v>
      </c>
      <c r="J477" s="22">
        <v>3</v>
      </c>
      <c r="K477" s="43">
        <f>+J477*PI()*(0.05458/2)^2</f>
        <v>7.0190477800930262E-3</v>
      </c>
      <c r="L477" s="22">
        <v>0.28000000000000003</v>
      </c>
      <c r="M477" s="22"/>
      <c r="N477" s="24" t="str">
        <f>+IF(K477&lt;L477,"CUMPLE Qs&lt;Qd","NO CUMPLE")</f>
        <v>CUMPLE Qs&lt;Qd</v>
      </c>
      <c r="O477" s="23">
        <f>2*(PI()*(0.05458/2)^2)*(H477^(0.5))/(0.63*(PI()*(0.05458/2)^2)*(2*9.81)^(1/2))</f>
        <v>3.8160712628960178</v>
      </c>
      <c r="P477" s="25" t="str">
        <f>+IF(O477&lt;4*60*60,"CUMPLE T&lt;4h","NO CUMPLE")</f>
        <v>CUMPLE T&lt;4h</v>
      </c>
    </row>
    <row r="478" spans="1:20" ht="14.25" thickBot="1" x14ac:dyDescent="0.35">
      <c r="A478" s="4" t="s">
        <v>8</v>
      </c>
      <c r="B478" s="6">
        <v>2376.7982181830898</v>
      </c>
      <c r="C478" s="39">
        <v>903721.95619171904</v>
      </c>
      <c r="D478" s="39">
        <v>715044.69318443502</v>
      </c>
      <c r="E478" s="39">
        <v>327.55</v>
      </c>
      <c r="F478" s="5"/>
      <c r="G478" s="5"/>
      <c r="H478" s="33"/>
      <c r="I478" s="26"/>
      <c r="J478" s="26"/>
      <c r="K478" s="44"/>
      <c r="L478" s="26"/>
      <c r="M478" s="26">
        <f>+(K479/1000)/15</f>
        <v>0</v>
      </c>
      <c r="N478" s="26" t="str">
        <f>+IF(M478&lt;$Q$163,"1","2")</f>
        <v>1</v>
      </c>
      <c r="O478" s="33"/>
      <c r="P478" s="28"/>
    </row>
    <row r="479" spans="1:20" ht="14.25" thickBot="1" x14ac:dyDescent="0.35"/>
    <row r="480" spans="1:20" ht="14.25" thickBot="1" x14ac:dyDescent="0.35">
      <c r="A480" s="63" t="s">
        <v>934</v>
      </c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5"/>
    </row>
    <row r="481" spans="1:20" ht="39" thickBot="1" x14ac:dyDescent="0.35">
      <c r="A481" s="12" t="s">
        <v>0</v>
      </c>
      <c r="B481" s="13" t="s">
        <v>1</v>
      </c>
      <c r="C481" s="36" t="s">
        <v>9</v>
      </c>
      <c r="D481" s="36" t="s">
        <v>10</v>
      </c>
      <c r="E481" s="36" t="s">
        <v>11</v>
      </c>
      <c r="F481" s="13" t="s">
        <v>16</v>
      </c>
      <c r="G481" s="13" t="s">
        <v>30</v>
      </c>
      <c r="H481" s="36" t="s">
        <v>12</v>
      </c>
      <c r="I481" s="13" t="s">
        <v>14</v>
      </c>
      <c r="J481" s="13" t="s">
        <v>13</v>
      </c>
      <c r="K481" s="34" t="s">
        <v>17</v>
      </c>
      <c r="L481" s="13" t="s">
        <v>18</v>
      </c>
      <c r="M481" s="13" t="s">
        <v>857</v>
      </c>
      <c r="N481" s="13" t="s">
        <v>856</v>
      </c>
      <c r="O481" s="36" t="s">
        <v>15</v>
      </c>
      <c r="P481" s="14" t="s">
        <v>31</v>
      </c>
    </row>
    <row r="482" spans="1:20" x14ac:dyDescent="0.3">
      <c r="A482" s="15" t="s">
        <v>24</v>
      </c>
      <c r="B482" s="17">
        <v>13.100566676598699</v>
      </c>
      <c r="C482" s="41">
        <v>902829.21691599104</v>
      </c>
      <c r="D482" s="41">
        <v>713894.74565250205</v>
      </c>
      <c r="E482" s="41">
        <v>320.27999999999997</v>
      </c>
      <c r="F482" s="16">
        <v>2</v>
      </c>
      <c r="G482" s="16">
        <v>2</v>
      </c>
      <c r="H482" s="31">
        <f>324.49-E482</f>
        <v>4.2100000000000364</v>
      </c>
      <c r="I482" s="31">
        <f>0.63*(2*9.81*H482)^(1/2)</f>
        <v>5.7257330866885754</v>
      </c>
      <c r="J482" s="29">
        <v>3</v>
      </c>
      <c r="K482" s="31">
        <f>+J482*PI()*(0.05458/2)^2*1000</f>
        <v>7.0190477800930262</v>
      </c>
      <c r="L482" s="29">
        <v>0.13</v>
      </c>
      <c r="M482" s="29"/>
      <c r="N482" s="30">
        <f>+IF(K482&lt;L482,"CUMPLE Qs&lt;Qd",G482)</f>
        <v>2</v>
      </c>
      <c r="O482" s="31">
        <f>2*(PI()*(0.05458/2)^2)*(H482^(0.5))/(0.63*(PI()*(0.05458/2)^2)*(2*9.81)^(1/2))</f>
        <v>1.4705540535194075</v>
      </c>
      <c r="P482" s="32" t="str">
        <f>+IF(O482&lt;4*60*60,"CUMPLE T&lt;4h","NO CUMPLE")</f>
        <v>CUMPLE T&lt;4h</v>
      </c>
    </row>
    <row r="483" spans="1:20" x14ac:dyDescent="0.3">
      <c r="A483" s="1" t="s">
        <v>19</v>
      </c>
      <c r="B483" s="3">
        <v>318.21334681000098</v>
      </c>
      <c r="C483" s="38">
        <v>902573.51613264903</v>
      </c>
      <c r="D483" s="38">
        <v>713728.44378964906</v>
      </c>
      <c r="E483" s="38">
        <v>318.64999999999998</v>
      </c>
      <c r="F483" s="2"/>
      <c r="G483" s="2"/>
      <c r="H483" s="23"/>
      <c r="I483" s="23"/>
      <c r="J483" s="22"/>
      <c r="K483" s="43"/>
      <c r="L483" s="22"/>
      <c r="M483" s="22">
        <f>+(K484/1000)/15</f>
        <v>4.6793651867286839E-4</v>
      </c>
      <c r="N483" s="24" t="str">
        <f>+IF(M483&lt;$Q$163,"1","2")</f>
        <v>1</v>
      </c>
      <c r="O483" s="23"/>
      <c r="P483" s="25"/>
    </row>
    <row r="484" spans="1:20" x14ac:dyDescent="0.3">
      <c r="A484" s="1" t="s">
        <v>25</v>
      </c>
      <c r="B484" s="3">
        <v>711.91927842737596</v>
      </c>
      <c r="C484" s="38">
        <v>902180.584400555</v>
      </c>
      <c r="D484" s="38">
        <v>713703.76557043602</v>
      </c>
      <c r="E484" s="38">
        <v>299.2</v>
      </c>
      <c r="F484" s="2">
        <v>2</v>
      </c>
      <c r="G484" s="2">
        <v>2</v>
      </c>
      <c r="H484" s="23">
        <f>+E483-E484</f>
        <v>19.449999999999989</v>
      </c>
      <c r="I484" s="19">
        <f>0.63*(2*9.81*H484)^(1/2)</f>
        <v>12.306933497017035</v>
      </c>
      <c r="J484" s="22">
        <v>3</v>
      </c>
      <c r="K484" s="43">
        <f>+J484*PI()*(0.05458/2)^2*1000</f>
        <v>7.0190477800930262</v>
      </c>
      <c r="L484" s="22">
        <v>0.13</v>
      </c>
      <c r="M484" s="22"/>
      <c r="N484" s="24">
        <f>+IF(K484&lt;L484,"CUMPLE Qs&lt;Qd",G484)</f>
        <v>2</v>
      </c>
      <c r="O484" s="23">
        <f>2*(PI()*(0.05458/2)^2)*(H484^(0.5))/(0.63*(PI()*(0.05458/2)^2)*(2*9.81)^(1/2))</f>
        <v>3.1608198751889409</v>
      </c>
      <c r="P484" s="25" t="str">
        <f>+IF(O484&lt;4*60*60,"CUMPLE T&lt;4h","NO CUMPLE")</f>
        <v>CUMPLE T&lt;4h</v>
      </c>
    </row>
    <row r="485" spans="1:20" x14ac:dyDescent="0.3">
      <c r="A485" s="1" t="s">
        <v>20</v>
      </c>
      <c r="B485" s="3">
        <v>1257.9949337866401</v>
      </c>
      <c r="C485" s="38">
        <v>901661.01732952497</v>
      </c>
      <c r="D485" s="38">
        <v>713833.818394406</v>
      </c>
      <c r="E485" s="38">
        <v>305.14</v>
      </c>
      <c r="F485" s="2"/>
      <c r="G485" s="2"/>
      <c r="H485" s="23"/>
      <c r="I485" s="23"/>
      <c r="J485" s="22"/>
      <c r="K485" s="43"/>
      <c r="L485" s="22"/>
      <c r="M485" s="22">
        <f>+(K486/1000)/15</f>
        <v>4.6793651867286839E-4</v>
      </c>
      <c r="N485" s="24" t="str">
        <f>+IF(M485&lt;$Q$163,"1","2")</f>
        <v>1</v>
      </c>
      <c r="O485" s="23"/>
      <c r="P485" s="25"/>
    </row>
    <row r="486" spans="1:20" x14ac:dyDescent="0.3">
      <c r="A486" s="1" t="s">
        <v>26</v>
      </c>
      <c r="B486" s="3">
        <v>1572.8031677218901</v>
      </c>
      <c r="C486" s="38">
        <v>901352.41374883195</v>
      </c>
      <c r="D486" s="38">
        <v>713896.01207685797</v>
      </c>
      <c r="E486" s="38">
        <v>300.23</v>
      </c>
      <c r="F486" s="2">
        <v>2</v>
      </c>
      <c r="G486" s="2">
        <v>2</v>
      </c>
      <c r="H486" s="23">
        <f>+E487-E486</f>
        <v>5.9399999999999977</v>
      </c>
      <c r="I486" s="19">
        <f>0.63*(2*9.81*H486)^(1/2)</f>
        <v>6.8011644091287762</v>
      </c>
      <c r="J486" s="22">
        <v>3</v>
      </c>
      <c r="K486" s="43">
        <f>+J486*PI()*(0.05458/2)^2*1000</f>
        <v>7.0190477800930262</v>
      </c>
      <c r="L486" s="22">
        <v>0.13</v>
      </c>
      <c r="M486" s="22"/>
      <c r="N486" s="24">
        <f t="shared" ref="N486" si="280">+IF(K486&lt;L486,"CUMPLE Qs&lt;Qd",G486)</f>
        <v>2</v>
      </c>
      <c r="O486" s="23">
        <f>2*(PI()*(0.05458/2)^2)*(H486^(0.5))/(0.63*(PI()*(0.05458/2)^2)*(2*9.81)^(1/2))</f>
        <v>1.7467597142710172</v>
      </c>
      <c r="P486" s="25" t="str">
        <f>+IF(O486&lt;4*60*60,"CUMPLE T&lt;4h","NO CUMPLE")</f>
        <v>CUMPLE T&lt;4h</v>
      </c>
    </row>
    <row r="487" spans="1:20" x14ac:dyDescent="0.3">
      <c r="A487" s="1" t="s">
        <v>21</v>
      </c>
      <c r="B487" s="3">
        <v>1694.2554632763899</v>
      </c>
      <c r="C487" s="38">
        <v>901236.10308983899</v>
      </c>
      <c r="D487" s="38">
        <v>713930.976211339</v>
      </c>
      <c r="E487" s="38">
        <v>306.17</v>
      </c>
      <c r="F487" s="2"/>
      <c r="G487" s="2"/>
      <c r="H487" s="23"/>
      <c r="I487" s="23"/>
      <c r="J487" s="22"/>
      <c r="K487" s="43"/>
      <c r="L487" s="22"/>
      <c r="M487" s="22">
        <f>+(K488/1000)/15</f>
        <v>4.6793651867286839E-4</v>
      </c>
      <c r="N487" s="24" t="str">
        <f t="shared" ref="N487" si="281">+IF(M487&lt;$Q$163,"1","2")</f>
        <v>1</v>
      </c>
      <c r="O487" s="23"/>
      <c r="P487" s="25"/>
    </row>
    <row r="488" spans="1:20" x14ac:dyDescent="0.3">
      <c r="A488" s="1" t="s">
        <v>27</v>
      </c>
      <c r="B488" s="3">
        <v>2074.0404661356902</v>
      </c>
      <c r="C488" s="38">
        <v>900862.70671623806</v>
      </c>
      <c r="D488" s="38">
        <v>713873.89248944295</v>
      </c>
      <c r="E488" s="38">
        <v>285.61</v>
      </c>
      <c r="F488" s="2">
        <v>2</v>
      </c>
      <c r="G488" s="2">
        <v>2</v>
      </c>
      <c r="H488" s="23">
        <f>+E487-E488</f>
        <v>20.560000000000002</v>
      </c>
      <c r="I488" s="19">
        <f>0.63*(2*9.81*H488)^(1/2)</f>
        <v>12.653235937103206</v>
      </c>
      <c r="J488" s="22">
        <v>3</v>
      </c>
      <c r="K488" s="43">
        <f>+J488*PI()*(0.05458/2)^2*1000</f>
        <v>7.0190477800930262</v>
      </c>
      <c r="L488" s="22">
        <v>0.13</v>
      </c>
      <c r="M488" s="22"/>
      <c r="N488" s="24">
        <f t="shared" ref="N488" si="282">+IF(K488&lt;L488,"CUMPLE Qs&lt;Qd",G488)</f>
        <v>2</v>
      </c>
      <c r="O488" s="23">
        <f>2*(PI()*(0.05458/2)^2)*(H488^(0.5))/(0.63*(PI()*(0.05458/2)^2)*(2*9.81)^(1/2))</f>
        <v>3.2497615791248644</v>
      </c>
      <c r="P488" s="25" t="str">
        <f>+IF(O488&lt;4*60*60,"CUMPLE T&lt;4h","NO CUMPLE")</f>
        <v>CUMPLE T&lt;4h</v>
      </c>
    </row>
    <row r="489" spans="1:20" x14ac:dyDescent="0.3">
      <c r="A489" s="1" t="s">
        <v>22</v>
      </c>
      <c r="B489" s="3">
        <v>2233.9043698508299</v>
      </c>
      <c r="C489" s="38">
        <v>900702.85039215197</v>
      </c>
      <c r="D489" s="38">
        <v>713875.44920415001</v>
      </c>
      <c r="E489" s="38">
        <v>299.67</v>
      </c>
      <c r="F489" s="2"/>
      <c r="G489" s="2"/>
      <c r="H489" s="23"/>
      <c r="I489" s="23"/>
      <c r="J489" s="22"/>
      <c r="K489" s="43"/>
      <c r="L489" s="22"/>
      <c r="M489" s="22">
        <f>+(K490/1000)/15</f>
        <v>4.6793651867286839E-4</v>
      </c>
      <c r="N489" s="24" t="str">
        <f t="shared" ref="N489" si="283">+IF(M489&lt;$Q$163,"1","2")</f>
        <v>1</v>
      </c>
      <c r="O489" s="23"/>
      <c r="P489" s="25"/>
    </row>
    <row r="490" spans="1:20" x14ac:dyDescent="0.3">
      <c r="A490" s="1" t="s">
        <v>28</v>
      </c>
      <c r="B490" s="3">
        <v>2443.1847899067702</v>
      </c>
      <c r="C490" s="38">
        <v>900504.80120876199</v>
      </c>
      <c r="D490" s="38">
        <v>713807.81182412</v>
      </c>
      <c r="E490" s="38">
        <v>296.48</v>
      </c>
      <c r="F490" s="2">
        <v>2</v>
      </c>
      <c r="G490" s="2">
        <v>2</v>
      </c>
      <c r="H490" s="23">
        <f>+E491-E490</f>
        <v>5.5199999999999818</v>
      </c>
      <c r="I490" s="19">
        <f>0.63*(2*9.81*H490)^(1/2)</f>
        <v>6.5563116582419925</v>
      </c>
      <c r="J490" s="22">
        <v>3</v>
      </c>
      <c r="K490" s="43">
        <f>+J490*PI()*(0.05458/2)^2*1000</f>
        <v>7.0190477800930262</v>
      </c>
      <c r="L490" s="22">
        <v>0.13</v>
      </c>
      <c r="M490" s="22"/>
      <c r="N490" s="24">
        <f t="shared" ref="N490" si="284">+IF(K490&lt;L490,"CUMPLE Qs&lt;Qd",G490)</f>
        <v>2</v>
      </c>
      <c r="O490" s="23">
        <f>2*(PI()*(0.05458/2)^2)*(H490^(0.5))/(0.63*(PI()*(0.05458/2)^2)*(2*9.81)^(1/2))</f>
        <v>1.6838735825075506</v>
      </c>
      <c r="P490" s="25" t="str">
        <f>+IF(O490&lt;4*60*60,"CUMPLE T&lt;4h","NO CUMPLE")</f>
        <v>CUMPLE T&lt;4h</v>
      </c>
    </row>
    <row r="491" spans="1:20" x14ac:dyDescent="0.3">
      <c r="A491" s="1" t="s">
        <v>23</v>
      </c>
      <c r="B491" s="3">
        <v>2853.07875260128</v>
      </c>
      <c r="C491" s="38">
        <v>900121.24723099405</v>
      </c>
      <c r="D491" s="38">
        <v>713663.24555284099</v>
      </c>
      <c r="E491" s="38">
        <v>302</v>
      </c>
      <c r="F491" s="2"/>
      <c r="G491" s="2"/>
      <c r="H491" s="23"/>
      <c r="I491" s="23"/>
      <c r="J491" s="22"/>
      <c r="K491" s="43"/>
      <c r="L491" s="22"/>
      <c r="M491" s="22">
        <f>+(K492/1000)/15</f>
        <v>4.6793651867286839E-4</v>
      </c>
      <c r="N491" s="24" t="str">
        <f t="shared" ref="N491" si="285">+IF(M491&lt;$Q$163,"1","2")</f>
        <v>1</v>
      </c>
      <c r="O491" s="23"/>
      <c r="P491" s="25"/>
    </row>
    <row r="492" spans="1:20" ht="14.25" thickBot="1" x14ac:dyDescent="0.35">
      <c r="A492" s="4" t="s">
        <v>29</v>
      </c>
      <c r="B492" s="6">
        <v>3559.4224067930099</v>
      </c>
      <c r="C492" s="39">
        <v>899442.84072603297</v>
      </c>
      <c r="D492" s="39">
        <v>713479.75879886304</v>
      </c>
      <c r="E492" s="39">
        <v>269.2</v>
      </c>
      <c r="F492" s="5">
        <v>2</v>
      </c>
      <c r="G492" s="5">
        <v>2</v>
      </c>
      <c r="H492" s="33">
        <f>+E491-E492</f>
        <v>32.800000000000011</v>
      </c>
      <c r="I492" s="33">
        <f>0.63*(2*9.81*H492)^(1/2)</f>
        <v>15.981847152316284</v>
      </c>
      <c r="J492" s="26">
        <v>3</v>
      </c>
      <c r="K492" s="26">
        <f>+J492*PI()*(0.05458/2)^2*1000</f>
        <v>7.0190477800930262</v>
      </c>
      <c r="L492" s="26">
        <v>0.13</v>
      </c>
      <c r="M492" s="26"/>
      <c r="N492" s="27">
        <f t="shared" ref="N492" si="286">+IF(K492&lt;L492,"CUMPLE Qs&lt;Qd",G492)</f>
        <v>2</v>
      </c>
      <c r="O492" s="33">
        <f>2*(PI()*(0.05458/2)^2)*(H492^(0.5))/(0.63*(PI()*(0.05458/2)^2)*(2*9.81)^(1/2))</f>
        <v>4.1046569507763353</v>
      </c>
      <c r="P492" s="28" t="str">
        <f>+IF(O492&lt;4*60*60,"CUMPLE T&lt;4h","NO CUMPLE")</f>
        <v>CUMPLE T&lt;4h</v>
      </c>
    </row>
    <row r="493" spans="1:20" ht="14.25" thickBot="1" x14ac:dyDescent="0.35"/>
    <row r="494" spans="1:20" ht="14.25" thickBot="1" x14ac:dyDescent="0.35">
      <c r="A494" s="63" t="s">
        <v>935</v>
      </c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5"/>
    </row>
    <row r="495" spans="1:20" ht="39" thickBot="1" x14ac:dyDescent="0.35">
      <c r="A495" s="12" t="s">
        <v>0</v>
      </c>
      <c r="B495" s="53" t="s">
        <v>1</v>
      </c>
      <c r="C495" s="57" t="s">
        <v>9</v>
      </c>
      <c r="D495" s="48" t="s">
        <v>10</v>
      </c>
      <c r="E495" s="48" t="s">
        <v>11</v>
      </c>
      <c r="F495" s="47" t="s">
        <v>16</v>
      </c>
      <c r="G495" s="47" t="s">
        <v>30</v>
      </c>
      <c r="H495" s="48" t="s">
        <v>12</v>
      </c>
      <c r="I495" s="47" t="s">
        <v>14</v>
      </c>
      <c r="J495" s="47" t="s">
        <v>13</v>
      </c>
      <c r="K495" s="49" t="s">
        <v>17</v>
      </c>
      <c r="L495" s="47" t="s">
        <v>18</v>
      </c>
      <c r="M495" s="13" t="s">
        <v>857</v>
      </c>
      <c r="N495" s="13" t="s">
        <v>856</v>
      </c>
      <c r="O495" s="48" t="s">
        <v>15</v>
      </c>
      <c r="P495" s="50" t="s">
        <v>31</v>
      </c>
      <c r="Q495" s="7">
        <v>1</v>
      </c>
      <c r="R495" s="7">
        <v>2</v>
      </c>
      <c r="S495" s="7">
        <v>3</v>
      </c>
      <c r="T495" s="7">
        <v>4</v>
      </c>
    </row>
    <row r="496" spans="1:20" x14ac:dyDescent="0.3">
      <c r="A496" s="15" t="s">
        <v>32</v>
      </c>
      <c r="B496" s="54">
        <v>20.045651024616699</v>
      </c>
      <c r="C496" s="58">
        <v>903149.9375</v>
      </c>
      <c r="D496" s="41">
        <v>713289.75</v>
      </c>
      <c r="E496" s="41">
        <v>328.16</v>
      </c>
      <c r="F496" s="16"/>
      <c r="G496" s="16"/>
      <c r="H496" s="31"/>
      <c r="I496" s="31"/>
      <c r="J496" s="29"/>
      <c r="K496" s="45"/>
      <c r="L496" s="29"/>
      <c r="M496" s="22">
        <f>+(K497/1000)/15</f>
        <v>1.0158931093120001E-3</v>
      </c>
      <c r="N496" s="24" t="str">
        <f>+IF(M496&lt;$Q$163,"1","2")</f>
        <v>2</v>
      </c>
      <c r="O496" s="31"/>
      <c r="P496" s="32"/>
      <c r="Q496" s="7">
        <f>+PI()*(0.0302/2)^2</f>
        <v>7.1631454094500874E-4</v>
      </c>
      <c r="R496" s="7">
        <f>+PI()*(0.05458/2)^2</f>
        <v>2.3396825933643421E-3</v>
      </c>
      <c r="S496" s="7">
        <f>+PI()*(0.0806/2)^2</f>
        <v>5.1022292127686471E-3</v>
      </c>
      <c r="T496" s="7">
        <f>+PI()*(0.103/2)^2</f>
        <v>8.3322891154835269E-3</v>
      </c>
    </row>
    <row r="497" spans="1:16" x14ac:dyDescent="0.3">
      <c r="A497" s="1" t="s">
        <v>38</v>
      </c>
      <c r="B497" s="55">
        <v>51.373755261186197</v>
      </c>
      <c r="C497" s="59">
        <v>903180.65166052303</v>
      </c>
      <c r="D497" s="38">
        <v>713283.57825321204</v>
      </c>
      <c r="E497" s="38">
        <v>310.26</v>
      </c>
      <c r="F497" s="2">
        <v>3</v>
      </c>
      <c r="G497" s="2">
        <v>3</v>
      </c>
      <c r="H497" s="23">
        <f>+E496-E497</f>
        <v>17.900000000000034</v>
      </c>
      <c r="I497" s="19">
        <f>0.63*(2*9.81*H497)^(1/2)</f>
        <v>11.806374811939532</v>
      </c>
      <c r="J497" s="22">
        <v>3</v>
      </c>
      <c r="K497" s="52">
        <f>+J497*PI()*(0.08042/2)^2*1000</f>
        <v>15.238396639680003</v>
      </c>
      <c r="L497" s="22">
        <v>0.43</v>
      </c>
      <c r="M497" s="22"/>
      <c r="N497" s="24">
        <f>+IF(K497&lt;L497,"CUMPLE Qs&lt;Qd",G497)</f>
        <v>3</v>
      </c>
      <c r="O497" s="23">
        <f>2*(PI()*(0.08042/2)^2)*(H497^(0.5))/(0.63*(PI()*(0.08042/2)^2)*(2*9.81)^(1/2))</f>
        <v>3.0322601620097891</v>
      </c>
      <c r="P497" s="25" t="str">
        <f>+IF(O497&lt;4*60*60,"CUMPLE T&lt;4h","NO CUMPLE")</f>
        <v>CUMPLE T&lt;4h</v>
      </c>
    </row>
    <row r="498" spans="1:16" x14ac:dyDescent="0.3">
      <c r="A498" s="1" t="s">
        <v>33</v>
      </c>
      <c r="B498" s="55">
        <v>125.513622900708</v>
      </c>
      <c r="C498" s="59">
        <v>903249.30670914997</v>
      </c>
      <c r="D498" s="38">
        <v>713255.59246625402</v>
      </c>
      <c r="E498" s="38">
        <v>314.97000000000003</v>
      </c>
      <c r="F498" s="2"/>
      <c r="G498" s="2"/>
      <c r="H498" s="23"/>
      <c r="I498" s="23"/>
      <c r="J498" s="22"/>
      <c r="K498" s="43"/>
      <c r="L498" s="22"/>
      <c r="M498" s="22">
        <f>+(K499/1000)/15</f>
        <v>1.0158931093120001E-3</v>
      </c>
      <c r="N498" s="24" t="str">
        <f>+IF(M498&lt;$Q$163,"1","2")</f>
        <v>2</v>
      </c>
      <c r="O498" s="23"/>
      <c r="P498" s="25"/>
    </row>
    <row r="499" spans="1:16" x14ac:dyDescent="0.3">
      <c r="A499" s="1" t="s">
        <v>39</v>
      </c>
      <c r="B499" s="55">
        <v>232.633865212248</v>
      </c>
      <c r="C499" s="59">
        <v>903348.502265858</v>
      </c>
      <c r="D499" s="38">
        <v>713215.15748335305</v>
      </c>
      <c r="E499" s="38">
        <v>313.48</v>
      </c>
      <c r="F499" s="2">
        <v>3</v>
      </c>
      <c r="G499" s="2">
        <v>3</v>
      </c>
      <c r="H499" s="23">
        <f>+E500-E499</f>
        <v>8.2199999999999704</v>
      </c>
      <c r="I499" s="19">
        <f>0.63*(2*9.81*H499)^(1/2)</f>
        <v>8.0006626700542611</v>
      </c>
      <c r="J499" s="22">
        <v>3</v>
      </c>
      <c r="K499" s="52">
        <f>+J499*PI()*(0.08042/2)^2*1000</f>
        <v>15.238396639680003</v>
      </c>
      <c r="L499" s="22">
        <v>0.43</v>
      </c>
      <c r="M499" s="22"/>
      <c r="N499" s="24">
        <f>+IF(K499&lt;L499,"CUMPLE Qs&lt;Qd",G499)</f>
        <v>3</v>
      </c>
      <c r="O499" s="23">
        <f>2*(PI()*(0.08042/2)^2)*(H499^(0.5))/(0.63*(PI()*(0.08042/2)^2)*(2*9.81)^(1/2))</f>
        <v>2.0548297907288773</v>
      </c>
      <c r="P499" s="25" t="str">
        <f>+IF(O499&lt;4*60*60,"CUMPLE T&lt;4h","NO CUMPLE")</f>
        <v>CUMPLE T&lt;4h</v>
      </c>
    </row>
    <row r="500" spans="1:16" x14ac:dyDescent="0.3">
      <c r="A500" s="1" t="s">
        <v>34</v>
      </c>
      <c r="B500" s="55">
        <v>419.33329709065299</v>
      </c>
      <c r="C500" s="59">
        <v>903521.38979563501</v>
      </c>
      <c r="D500" s="38">
        <v>713144.68351715803</v>
      </c>
      <c r="E500" s="38">
        <v>321.7</v>
      </c>
      <c r="F500" s="2"/>
      <c r="G500" s="2"/>
      <c r="H500" s="23"/>
      <c r="I500" s="23"/>
      <c r="J500" s="22"/>
      <c r="K500" s="43"/>
      <c r="L500" s="22"/>
      <c r="M500" s="22">
        <f>+(K501/1000)/15</f>
        <v>1.0158931093120001E-3</v>
      </c>
      <c r="N500" s="24" t="str">
        <f>+IF(M500&lt;$Q$163,"1","2")</f>
        <v>2</v>
      </c>
      <c r="O500" s="23"/>
      <c r="P500" s="25"/>
    </row>
    <row r="501" spans="1:16" x14ac:dyDescent="0.3">
      <c r="A501" s="1" t="s">
        <v>40</v>
      </c>
      <c r="B501" s="55">
        <v>641.18788525072102</v>
      </c>
      <c r="C501" s="59">
        <v>903726.83172618004</v>
      </c>
      <c r="D501" s="38">
        <v>713060.93943401298</v>
      </c>
      <c r="E501" s="38">
        <v>309.2</v>
      </c>
      <c r="F501" s="2">
        <v>3</v>
      </c>
      <c r="G501" s="2">
        <v>3</v>
      </c>
      <c r="H501" s="23">
        <f>+E500-E501</f>
        <v>12.5</v>
      </c>
      <c r="I501" s="19">
        <f>0.63*(2*9.81*H501)^(1/2)</f>
        <v>9.8660896509204701</v>
      </c>
      <c r="J501" s="22">
        <v>3</v>
      </c>
      <c r="K501" s="52">
        <f>+J501*PI()*(0.08042/2)^2*1000</f>
        <v>15.238396639680003</v>
      </c>
      <c r="L501" s="22">
        <v>0.43</v>
      </c>
      <c r="M501" s="22"/>
      <c r="N501" s="24">
        <f>+IF(K501&lt;L501,"CUMPLE Qs&lt;Qd",G501)</f>
        <v>3</v>
      </c>
      <c r="O501" s="23">
        <f>2*(PI()*(0.08042/2)^2)*(H501^(0.5))/(0.63*(PI()*(0.08042/2)^2)*(2*9.81)^(1/2))</f>
        <v>2.533931971484527</v>
      </c>
      <c r="P501" s="25" t="str">
        <f>+IF(O501&lt;4*60*60,"CUMPLE T&lt;4h","NO CUMPLE")</f>
        <v>CUMPLE T&lt;4h</v>
      </c>
    </row>
    <row r="502" spans="1:16" x14ac:dyDescent="0.3">
      <c r="A502" s="1" t="s">
        <v>35</v>
      </c>
      <c r="B502" s="55">
        <v>817.78580386849603</v>
      </c>
      <c r="C502" s="59">
        <v>903890.36504605401</v>
      </c>
      <c r="D502" s="38">
        <v>712994.27851479303</v>
      </c>
      <c r="E502" s="38">
        <v>314.66000000000003</v>
      </c>
      <c r="F502" s="2"/>
      <c r="G502" s="2"/>
      <c r="H502" s="23"/>
      <c r="I502" s="23"/>
      <c r="J502" s="22"/>
      <c r="K502" s="43"/>
      <c r="L502" s="22"/>
      <c r="M502" s="22">
        <f>+(K503/1000)/15</f>
        <v>1.0158931093120001E-3</v>
      </c>
      <c r="N502" s="24" t="str">
        <f>+IF(M502&lt;$Q$163,"1","2")</f>
        <v>2</v>
      </c>
      <c r="O502" s="23"/>
      <c r="P502" s="25"/>
    </row>
    <row r="503" spans="1:16" x14ac:dyDescent="0.3">
      <c r="A503" s="1" t="s">
        <v>41</v>
      </c>
      <c r="B503" s="55">
        <v>979.48530946363405</v>
      </c>
      <c r="C503" s="59">
        <v>904040.10212777497</v>
      </c>
      <c r="D503" s="38">
        <v>712933.24134196097</v>
      </c>
      <c r="E503" s="38">
        <v>301.49</v>
      </c>
      <c r="F503" s="2">
        <v>3</v>
      </c>
      <c r="G503" s="2">
        <v>3</v>
      </c>
      <c r="H503" s="23">
        <f>+E502-E503</f>
        <v>13.170000000000016</v>
      </c>
      <c r="I503" s="19">
        <f>0.63*(2*9.81*H503)^(1/2)</f>
        <v>10.127049632543535</v>
      </c>
      <c r="J503" s="22">
        <v>3</v>
      </c>
      <c r="K503" s="52">
        <f>+J503*PI()*(0.08042/2)^2*1000</f>
        <v>15.238396639680003</v>
      </c>
      <c r="L503" s="22">
        <v>0.43</v>
      </c>
      <c r="M503" s="22"/>
      <c r="N503" s="24">
        <f>+IF(K503&lt;L503,"CUMPLE Qs&lt;Qd",G503)</f>
        <v>3</v>
      </c>
      <c r="O503" s="23">
        <f>2*(PI()*(0.08042/2)^2)*(H503^(0.5))/(0.63*(PI()*(0.08042/2)^2)*(2*9.81)^(1/2))</f>
        <v>2.6009549627717599</v>
      </c>
      <c r="P503" s="25" t="str">
        <f>+IF(O503&lt;4*60*60,"CUMPLE T&lt;4h","NO CUMPLE")</f>
        <v>CUMPLE T&lt;4h</v>
      </c>
    </row>
    <row r="504" spans="1:16" x14ac:dyDescent="0.3">
      <c r="A504" s="1" t="s">
        <v>36</v>
      </c>
      <c r="B504" s="55">
        <v>1225.16637961277</v>
      </c>
      <c r="C504" s="59">
        <v>904267.60787272395</v>
      </c>
      <c r="D504" s="38">
        <v>712840.50340881199</v>
      </c>
      <c r="E504" s="38">
        <v>310.41000000000003</v>
      </c>
      <c r="F504" s="2"/>
      <c r="G504" s="2"/>
      <c r="H504" s="23"/>
      <c r="I504" s="23"/>
      <c r="J504" s="22"/>
      <c r="K504" s="43"/>
      <c r="L504" s="22"/>
      <c r="M504" s="22">
        <f>+(K505/1000)/15</f>
        <v>1.0158931093120001E-3</v>
      </c>
      <c r="N504" s="24" t="str">
        <f>+IF(M504&lt;$Q$163,"1","2")</f>
        <v>2</v>
      </c>
      <c r="O504" s="23"/>
      <c r="P504" s="25"/>
    </row>
    <row r="505" spans="1:16" x14ac:dyDescent="0.3">
      <c r="A505" s="1" t="s">
        <v>42</v>
      </c>
      <c r="B505" s="55">
        <v>1339.5247905446299</v>
      </c>
      <c r="C505" s="59">
        <v>904373.50612306304</v>
      </c>
      <c r="D505" s="38">
        <v>712797.33621379104</v>
      </c>
      <c r="E505" s="38">
        <v>307.02999999999997</v>
      </c>
      <c r="F505" s="2">
        <v>3</v>
      </c>
      <c r="G505" s="2">
        <v>3</v>
      </c>
      <c r="H505" s="23">
        <f>+E506-E505</f>
        <v>26.090000000000032</v>
      </c>
      <c r="I505" s="19">
        <f>0.63*(2*9.81*H505)^(1/2)</f>
        <v>14.253682823046129</v>
      </c>
      <c r="J505" s="22">
        <v>3</v>
      </c>
      <c r="K505" s="52">
        <f>+J505*PI()*(0.08042/2)^2*1000</f>
        <v>15.238396639680003</v>
      </c>
      <c r="L505" s="22">
        <v>0.43</v>
      </c>
      <c r="M505" s="22"/>
      <c r="N505" s="24">
        <f>+IF(K505&lt;L505,"CUMPLE Qs&lt;Qd",G505)</f>
        <v>3</v>
      </c>
      <c r="O505" s="23">
        <f>2*(PI()*(0.08042/2)^2)*(H505^(0.5))/(0.63*(PI()*(0.08042/2)^2)*(2*9.81)^(1/2))</f>
        <v>3.6608082730473424</v>
      </c>
      <c r="P505" s="25" t="str">
        <f>+IF(O505&lt;4*60*60,"CUMPLE T&lt;4h","NO CUMPLE")</f>
        <v>CUMPLE T&lt;4h</v>
      </c>
    </row>
    <row r="506" spans="1:16" x14ac:dyDescent="0.3">
      <c r="A506" s="1" t="s">
        <v>37</v>
      </c>
      <c r="B506" s="55">
        <v>1800.51147944794</v>
      </c>
      <c r="C506" s="59">
        <v>904800.389317633</v>
      </c>
      <c r="D506" s="38">
        <v>712623.32625562698</v>
      </c>
      <c r="E506" s="38">
        <v>333.12</v>
      </c>
      <c r="F506" s="2"/>
      <c r="G506" s="2"/>
      <c r="H506" s="23"/>
      <c r="I506" s="23"/>
      <c r="J506" s="22"/>
      <c r="K506" s="43"/>
      <c r="L506" s="22"/>
      <c r="M506" s="22">
        <f>+(K507/1000)/15</f>
        <v>1.0158931093120001E-3</v>
      </c>
      <c r="N506" s="24" t="str">
        <f>+IF(M506&lt;$Q$163,"1","2")</f>
        <v>2</v>
      </c>
      <c r="O506" s="23"/>
      <c r="P506" s="25"/>
    </row>
    <row r="507" spans="1:16" ht="14.25" thickBot="1" x14ac:dyDescent="0.35">
      <c r="A507" s="4" t="s">
        <v>43</v>
      </c>
      <c r="B507" s="56">
        <v>1951.9353436208301</v>
      </c>
      <c r="C507" s="60">
        <v>904940.61094317702</v>
      </c>
      <c r="D507" s="39">
        <v>712566.16785842401</v>
      </c>
      <c r="E507" s="39">
        <v>309.2</v>
      </c>
      <c r="F507" s="5">
        <v>3</v>
      </c>
      <c r="G507" s="5">
        <v>3</v>
      </c>
      <c r="H507" s="33">
        <f>+E506-E507</f>
        <v>23.920000000000016</v>
      </c>
      <c r="I507" s="33">
        <f>0.63*(2*9.81*H507)^(1/2)</f>
        <v>13.648051060865802</v>
      </c>
      <c r="J507" s="26">
        <v>3</v>
      </c>
      <c r="K507" s="61">
        <f>+J507*PI()*(0.08042/2)^2*1000</f>
        <v>15.238396639680003</v>
      </c>
      <c r="L507" s="26">
        <v>0.43</v>
      </c>
      <c r="M507" s="26"/>
      <c r="N507" s="27">
        <f>+IF(K507&lt;L507,"CUMPLE Qs&lt;Qd",G507)</f>
        <v>3</v>
      </c>
      <c r="O507" s="33">
        <f>2*(PI()*(0.08042/2)^2)*(H507^(0.5))/(0.63*(PI()*(0.08042/2)^2)*(2*9.81)^(1/2))</f>
        <v>3.5052623841052051</v>
      </c>
      <c r="P507" s="28" t="str">
        <f>+IF(O507&lt;4*60*60,"CUMPLE T&lt;4h","NO CUMPLE")</f>
        <v>CUMPLE T&lt;4h</v>
      </c>
    </row>
    <row r="508" spans="1:16" ht="14.25" thickBot="1" x14ac:dyDescent="0.35"/>
    <row r="509" spans="1:16" ht="14.25" thickBot="1" x14ac:dyDescent="0.35">
      <c r="A509" s="63" t="s">
        <v>936</v>
      </c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5"/>
    </row>
    <row r="510" spans="1:16" ht="39" thickBot="1" x14ac:dyDescent="0.35">
      <c r="A510" s="12" t="s">
        <v>0</v>
      </c>
      <c r="B510" s="13" t="s">
        <v>1</v>
      </c>
      <c r="C510" s="36" t="s">
        <v>9</v>
      </c>
      <c r="D510" s="36" t="s">
        <v>10</v>
      </c>
      <c r="E510" s="36" t="s">
        <v>11</v>
      </c>
      <c r="F510" s="13" t="s">
        <v>16</v>
      </c>
      <c r="G510" s="13" t="s">
        <v>30</v>
      </c>
      <c r="H510" s="36" t="s">
        <v>12</v>
      </c>
      <c r="I510" s="13" t="s">
        <v>14</v>
      </c>
      <c r="J510" s="13" t="s">
        <v>13</v>
      </c>
      <c r="K510" s="34" t="s">
        <v>17</v>
      </c>
      <c r="L510" s="13" t="s">
        <v>18</v>
      </c>
      <c r="M510" s="13" t="s">
        <v>857</v>
      </c>
      <c r="N510" s="13" t="s">
        <v>856</v>
      </c>
      <c r="O510" s="36" t="s">
        <v>15</v>
      </c>
      <c r="P510" s="14" t="s">
        <v>31</v>
      </c>
    </row>
    <row r="511" spans="1:16" x14ac:dyDescent="0.3">
      <c r="A511" s="15" t="s">
        <v>44</v>
      </c>
      <c r="B511" s="17">
        <v>19.973810978540602</v>
      </c>
      <c r="C511" s="41">
        <v>902612.1875</v>
      </c>
      <c r="D511" s="41">
        <v>712476.375</v>
      </c>
      <c r="E511" s="41">
        <v>312.68970000000002</v>
      </c>
      <c r="F511" s="29"/>
      <c r="G511" s="29"/>
      <c r="H511" s="31"/>
      <c r="I511" s="29"/>
      <c r="J511" s="29"/>
      <c r="K511" s="45"/>
      <c r="L511" s="29"/>
      <c r="M511" s="22">
        <f>+(K512/1000)/15</f>
        <v>1.0158931093120002E-4</v>
      </c>
      <c r="N511" s="24" t="str">
        <f>+IF(M511&lt;$Q$163,"1","2")</f>
        <v>1</v>
      </c>
      <c r="O511" s="31"/>
      <c r="P511" s="32"/>
    </row>
    <row r="512" spans="1:16" x14ac:dyDescent="0.3">
      <c r="A512" s="1" t="s">
        <v>57</v>
      </c>
      <c r="B512" s="3">
        <v>38.5198270551966</v>
      </c>
      <c r="C512" s="38">
        <v>902625.21789599303</v>
      </c>
      <c r="D512" s="38">
        <v>712463.17789832701</v>
      </c>
      <c r="E512" s="38">
        <v>291.39999999999998</v>
      </c>
      <c r="F512" s="22">
        <v>3</v>
      </c>
      <c r="G512" s="22">
        <v>3</v>
      </c>
      <c r="H512" s="23">
        <f>+E511-E512</f>
        <v>21.289700000000039</v>
      </c>
      <c r="I512" s="23">
        <f>0.63*(2*9.81*H512)^(1/2)</f>
        <v>12.875817778556838</v>
      </c>
      <c r="J512" s="22">
        <v>3</v>
      </c>
      <c r="K512" s="23">
        <f>+J512*PI()*(0.08042/2)^2*100</f>
        <v>1.5238396639680003</v>
      </c>
      <c r="L512" s="22">
        <v>0.34</v>
      </c>
      <c r="M512" s="22"/>
      <c r="N512" s="24">
        <f>+IF(K512&lt;L512,"CUMPLE Qs&lt;Qd",G512)</f>
        <v>3</v>
      </c>
      <c r="O512" s="23">
        <f>2*(PI()*(0.08042/2)^2)*(H512^(0.5))/(0.63*(PI()*(0.08042/2)^2)*(2*9.81)^(1/2))</f>
        <v>3.3069278186672597</v>
      </c>
      <c r="P512" s="25" t="str">
        <f>+IF(O512&lt;4*60*60,"CUMPLE T&lt;4h","NO CUMPLE")</f>
        <v>CUMPLE T&lt;4h</v>
      </c>
    </row>
    <row r="513" spans="1:16" x14ac:dyDescent="0.3">
      <c r="A513" s="1" t="s">
        <v>45</v>
      </c>
      <c r="B513" s="3">
        <v>192.04229163326599</v>
      </c>
      <c r="C513" s="38">
        <v>902710.83266880305</v>
      </c>
      <c r="D513" s="38">
        <v>712335.91741326603</v>
      </c>
      <c r="E513" s="38">
        <v>299.2</v>
      </c>
      <c r="F513" s="22"/>
      <c r="G513" s="22"/>
      <c r="H513" s="23"/>
      <c r="I513" s="22"/>
      <c r="J513" s="22"/>
      <c r="K513" s="43"/>
      <c r="L513" s="22"/>
      <c r="M513" s="22">
        <f>+(K514/1000)/15</f>
        <v>1.0158931093120002E-4</v>
      </c>
      <c r="N513" s="24" t="str">
        <f>+IF(M513&lt;$Q$163,"1","2")</f>
        <v>1</v>
      </c>
      <c r="O513" s="23"/>
      <c r="P513" s="25"/>
    </row>
    <row r="514" spans="1:16" x14ac:dyDescent="0.3">
      <c r="A514" s="1" t="s">
        <v>58</v>
      </c>
      <c r="B514" s="3">
        <v>363.36940086760899</v>
      </c>
      <c r="C514" s="38">
        <v>902804.34518763504</v>
      </c>
      <c r="D514" s="38">
        <v>712192.36119716696</v>
      </c>
      <c r="E514" s="38">
        <v>299.87</v>
      </c>
      <c r="F514" s="22">
        <v>3</v>
      </c>
      <c r="G514" s="22">
        <v>3</v>
      </c>
      <c r="H514" s="23">
        <f>+E515-E514</f>
        <v>25.920000000000016</v>
      </c>
      <c r="I514" s="23">
        <f>0.63*(2*9.81*H514)^(1/2)</f>
        <v>14.207169097325481</v>
      </c>
      <c r="J514" s="22">
        <v>3</v>
      </c>
      <c r="K514" s="23">
        <f>+J514*PI()*(0.08042/2)^2*100</f>
        <v>1.5238396639680003</v>
      </c>
      <c r="L514" s="22">
        <v>0.34</v>
      </c>
      <c r="M514" s="22"/>
      <c r="N514" s="24">
        <f>+IF(K514&lt;L514,"CUMPLE Qs&lt;Qd",G514)</f>
        <v>3</v>
      </c>
      <c r="O514" s="23">
        <f>2*(PI()*(0.08042/2)^2)*(H514^(0.5))/(0.63*(PI()*(0.08042/2)^2)*(2*9.81)^(1/2))</f>
        <v>3.64886203893772</v>
      </c>
      <c r="P514" s="25" t="str">
        <f>+IF(O514&lt;4*60*60,"CUMPLE T&lt;4h","NO CUMPLE")</f>
        <v>CUMPLE T&lt;4h</v>
      </c>
    </row>
    <row r="515" spans="1:16" x14ac:dyDescent="0.3">
      <c r="A515" s="1" t="s">
        <v>46</v>
      </c>
      <c r="B515" s="3">
        <v>568.29695785936406</v>
      </c>
      <c r="C515" s="38">
        <v>902916.19725890295</v>
      </c>
      <c r="D515" s="38">
        <v>712020.65092441801</v>
      </c>
      <c r="E515" s="38">
        <v>325.79000000000002</v>
      </c>
      <c r="F515" s="22"/>
      <c r="G515" s="22"/>
      <c r="H515" s="23"/>
      <c r="I515" s="22"/>
      <c r="J515" s="22"/>
      <c r="K515" s="43"/>
      <c r="L515" s="22"/>
      <c r="M515" s="22">
        <f>+(K516/1000)/15</f>
        <v>1.0158931093120002E-4</v>
      </c>
      <c r="N515" s="24" t="str">
        <f>+IF(M515&lt;$Q$163,"1","2")</f>
        <v>1</v>
      </c>
      <c r="O515" s="23"/>
      <c r="P515" s="25"/>
    </row>
    <row r="516" spans="1:16" x14ac:dyDescent="0.3">
      <c r="A516" s="1" t="s">
        <v>59</v>
      </c>
      <c r="B516" s="3">
        <v>660.72759901790801</v>
      </c>
      <c r="C516" s="38">
        <v>902965.38547826803</v>
      </c>
      <c r="D516" s="38">
        <v>711943.97461176396</v>
      </c>
      <c r="E516" s="38">
        <v>320.39</v>
      </c>
      <c r="F516" s="22">
        <v>3</v>
      </c>
      <c r="G516" s="22">
        <v>3</v>
      </c>
      <c r="H516" s="23">
        <f>+E517-E516</f>
        <v>8.8100000000000023</v>
      </c>
      <c r="I516" s="23">
        <f>0.63*(2*9.81*H516)^(1/2)</f>
        <v>8.2828158364169866</v>
      </c>
      <c r="J516" s="22">
        <v>3</v>
      </c>
      <c r="K516" s="23">
        <f>+J516*PI()*(0.08042/2)^2*100</f>
        <v>1.5238396639680003</v>
      </c>
      <c r="L516" s="22">
        <v>0.34</v>
      </c>
      <c r="M516" s="22"/>
      <c r="N516" s="24">
        <f>+IF(K516&lt;L516,"CUMPLE Qs&lt;Qd",G516)</f>
        <v>3</v>
      </c>
      <c r="O516" s="23">
        <f>2*(PI()*(0.08042/2)^2)*(H516^(0.5))/(0.63*(PI()*(0.08042/2)^2)*(2*9.81)^(1/2))</f>
        <v>2.127295879564326</v>
      </c>
      <c r="P516" s="25" t="str">
        <f>+IF(O516&lt;4*60*60,"CUMPLE T&lt;4h","NO CUMPLE")</f>
        <v>CUMPLE T&lt;4h</v>
      </c>
    </row>
    <row r="517" spans="1:16" x14ac:dyDescent="0.3">
      <c r="A517" s="1" t="s">
        <v>47</v>
      </c>
      <c r="B517" s="3">
        <v>751.261837111604</v>
      </c>
      <c r="C517" s="38">
        <v>903054.52787751798</v>
      </c>
      <c r="D517" s="38">
        <v>711928.16066465306</v>
      </c>
      <c r="E517" s="38">
        <v>329.2</v>
      </c>
      <c r="F517" s="22"/>
      <c r="G517" s="22"/>
      <c r="H517" s="23"/>
      <c r="I517" s="22"/>
      <c r="J517" s="22"/>
      <c r="K517" s="43"/>
      <c r="L517" s="22"/>
      <c r="M517" s="22">
        <f>+(K518/1000)/15</f>
        <v>1.0158931093120002E-4</v>
      </c>
      <c r="N517" s="24" t="str">
        <f>+IF(M517&lt;$Q$163,"1","2")</f>
        <v>1</v>
      </c>
      <c r="O517" s="23"/>
      <c r="P517" s="25"/>
    </row>
    <row r="518" spans="1:16" x14ac:dyDescent="0.3">
      <c r="A518" s="1" t="s">
        <v>60</v>
      </c>
      <c r="B518" s="3">
        <v>876.18968539487105</v>
      </c>
      <c r="C518" s="38">
        <v>903149.60191655206</v>
      </c>
      <c r="D518" s="38">
        <v>711847.11811793596</v>
      </c>
      <c r="E518" s="38">
        <v>321.64999999999998</v>
      </c>
      <c r="F518" s="22">
        <v>3</v>
      </c>
      <c r="G518" s="22">
        <v>3</v>
      </c>
      <c r="H518" s="23">
        <f>+E517-E518</f>
        <v>7.5500000000000114</v>
      </c>
      <c r="I518" s="23">
        <f>0.63*(2*9.81*H518)^(1/2)</f>
        <v>7.6676720000271326</v>
      </c>
      <c r="J518" s="22">
        <v>3</v>
      </c>
      <c r="K518" s="23">
        <f>+J518*PI()*(0.08042/2)^2*100</f>
        <v>1.5238396639680003</v>
      </c>
      <c r="L518" s="22">
        <v>0.34</v>
      </c>
      <c r="M518" s="22"/>
      <c r="N518" s="24">
        <f>+IF(K518&lt;L518,"CUMPLE Qs&lt;Qd",G518)</f>
        <v>3</v>
      </c>
      <c r="O518" s="23">
        <f>2*(PI()*(0.08042/2)^2)*(H518^(0.5))/(0.63*(PI()*(0.08042/2)^2)*(2*9.81)^(1/2))</f>
        <v>1.9693069813036588</v>
      </c>
      <c r="P518" s="25" t="str">
        <f>+IF(O518&lt;4*60*60,"CUMPLE T&lt;4h","NO CUMPLE")</f>
        <v>CUMPLE T&lt;4h</v>
      </c>
    </row>
    <row r="519" spans="1:16" x14ac:dyDescent="0.3">
      <c r="A519" s="1" t="s">
        <v>48</v>
      </c>
      <c r="B519" s="3">
        <v>972.77189500059296</v>
      </c>
      <c r="C519" s="38">
        <v>903202.93629611295</v>
      </c>
      <c r="D519" s="38">
        <v>711766.59751703695</v>
      </c>
      <c r="E519" s="38">
        <v>329.2</v>
      </c>
      <c r="F519" s="22"/>
      <c r="G519" s="22"/>
      <c r="H519" s="23"/>
      <c r="I519" s="22"/>
      <c r="J519" s="22"/>
      <c r="K519" s="43"/>
      <c r="L519" s="22"/>
      <c r="M519" s="22">
        <f>+(K520/1000)/15</f>
        <v>1.0158931093120002E-4</v>
      </c>
      <c r="N519" s="24" t="str">
        <f>+IF(M519&lt;$Q$163,"1","2")</f>
        <v>1</v>
      </c>
      <c r="O519" s="23"/>
      <c r="P519" s="25"/>
    </row>
    <row r="520" spans="1:16" x14ac:dyDescent="0.3">
      <c r="A520" s="1" t="s">
        <v>61</v>
      </c>
      <c r="B520" s="3">
        <v>1181.3562698232299</v>
      </c>
      <c r="C520" s="38">
        <v>903405.19322429597</v>
      </c>
      <c r="D520" s="38">
        <v>711749.40929998201</v>
      </c>
      <c r="E520" s="38">
        <v>327.22000000000003</v>
      </c>
      <c r="F520" s="22">
        <v>3</v>
      </c>
      <c r="G520" s="22">
        <v>3</v>
      </c>
      <c r="H520" s="23">
        <f>+E519-E520</f>
        <v>1.9799999999999613</v>
      </c>
      <c r="I520" s="23">
        <f>0.63*(2*9.81*H520)^(1/2)</f>
        <v>3.9266541024133641</v>
      </c>
      <c r="J520" s="22">
        <v>3</v>
      </c>
      <c r="K520" s="23">
        <f>+J520*PI()*(0.08042/2)^2*100</f>
        <v>1.5238396639680003</v>
      </c>
      <c r="L520" s="22">
        <v>0.34</v>
      </c>
      <c r="M520" s="22"/>
      <c r="N520" s="24">
        <f>+IF(K520&lt;L520,"CUMPLE Qs&lt;Qd",G520)</f>
        <v>3</v>
      </c>
      <c r="O520" s="23">
        <f>2*(PI()*(0.08042/2)^2)*(H520^(0.5))/(0.63*(PI()*(0.08042/2)^2)*(2*9.81)^(1/2))</f>
        <v>1.0084921912439559</v>
      </c>
      <c r="P520" s="25" t="str">
        <f>+IF(O520&lt;4*60*60,"CUMPLE T&lt;4h","NO CUMPLE")</f>
        <v>CUMPLE T&lt;4h</v>
      </c>
    </row>
    <row r="521" spans="1:16" x14ac:dyDescent="0.3">
      <c r="A521" s="1" t="s">
        <v>49</v>
      </c>
      <c r="B521" s="3">
        <v>1525.59732120891</v>
      </c>
      <c r="C521" s="38">
        <v>903626.211730671</v>
      </c>
      <c r="D521" s="38">
        <v>711510.79681879899</v>
      </c>
      <c r="E521" s="38">
        <v>329.2</v>
      </c>
      <c r="F521" s="22"/>
      <c r="G521" s="22"/>
      <c r="H521" s="23"/>
      <c r="I521" s="22"/>
      <c r="J521" s="22"/>
      <c r="K521" s="43"/>
      <c r="L521" s="22"/>
      <c r="M521" s="22">
        <f>+(K522/1000)/15</f>
        <v>1.0158931093120002E-4</v>
      </c>
      <c r="N521" s="24" t="str">
        <f>+IF(M521&lt;$Q$163,"1","2")</f>
        <v>1</v>
      </c>
      <c r="O521" s="23"/>
      <c r="P521" s="25"/>
    </row>
    <row r="522" spans="1:16" x14ac:dyDescent="0.3">
      <c r="A522" s="1" t="s">
        <v>62</v>
      </c>
      <c r="B522" s="3">
        <v>1834.27638637685</v>
      </c>
      <c r="C522" s="38">
        <v>903922.27073415299</v>
      </c>
      <c r="D522" s="38">
        <v>711547.73580231902</v>
      </c>
      <c r="E522" s="38">
        <v>325.23</v>
      </c>
      <c r="F522" s="22">
        <v>3</v>
      </c>
      <c r="G522" s="22">
        <v>3</v>
      </c>
      <c r="H522" s="23">
        <f>+E523-E522</f>
        <v>7.9900000000000091</v>
      </c>
      <c r="I522" s="23">
        <f>0.63*(2*9.81*H522)^(1/2)</f>
        <v>7.8879371333701727</v>
      </c>
      <c r="J522" s="22">
        <v>3</v>
      </c>
      <c r="K522" s="23">
        <f>+J522*PI()*(0.08042/2)^2*100</f>
        <v>1.5238396639680003</v>
      </c>
      <c r="L522" s="22">
        <v>0.34</v>
      </c>
      <c r="M522" s="22"/>
      <c r="N522" s="24">
        <f>+IF(K522&lt;L522,"CUMPLE Qs&lt;Qd",G522)</f>
        <v>3</v>
      </c>
      <c r="O522" s="23">
        <f>2*(PI()*(0.08042/2)^2)*(H522^(0.5))/(0.63*(PI()*(0.08042/2)^2)*(2*9.81)^(1/2))</f>
        <v>2.0258782150273626</v>
      </c>
      <c r="P522" s="25" t="str">
        <f>+IF(O522&lt;4*60*60,"CUMPLE T&lt;4h","NO CUMPLE")</f>
        <v>CUMPLE T&lt;4h</v>
      </c>
    </row>
    <row r="523" spans="1:16" x14ac:dyDescent="0.3">
      <c r="A523" s="1" t="s">
        <v>50</v>
      </c>
      <c r="B523" s="3">
        <v>1961.0541099663401</v>
      </c>
      <c r="C523" s="38">
        <v>904002.36019857402</v>
      </c>
      <c r="D523" s="38">
        <v>711449.45931028097</v>
      </c>
      <c r="E523" s="38">
        <v>333.22</v>
      </c>
      <c r="F523" s="22"/>
      <c r="G523" s="22"/>
      <c r="H523" s="23"/>
      <c r="I523" s="22"/>
      <c r="J523" s="22"/>
      <c r="K523" s="43"/>
      <c r="L523" s="22"/>
      <c r="M523" s="22">
        <f>+(K524/1000)/15</f>
        <v>1.0158931093120002E-4</v>
      </c>
      <c r="N523" s="24" t="str">
        <f>+IF(M523&lt;$Q$163,"1","2")</f>
        <v>1</v>
      </c>
      <c r="O523" s="23"/>
      <c r="P523" s="25"/>
    </row>
    <row r="524" spans="1:16" x14ac:dyDescent="0.3">
      <c r="A524" s="1" t="s">
        <v>63</v>
      </c>
      <c r="B524" s="3">
        <v>2339.6739999654901</v>
      </c>
      <c r="C524" s="38">
        <v>904337.05033582402</v>
      </c>
      <c r="D524" s="38">
        <v>711443.964932426</v>
      </c>
      <c r="E524" s="38">
        <v>324.08</v>
      </c>
      <c r="F524" s="22">
        <v>3</v>
      </c>
      <c r="G524" s="22">
        <v>3</v>
      </c>
      <c r="H524" s="23">
        <f>+E523-E524</f>
        <v>9.1400000000000432</v>
      </c>
      <c r="I524" s="23">
        <f>0.63*(2*9.81*H524)^(1/2)</f>
        <v>8.4365162786543806</v>
      </c>
      <c r="J524" s="22">
        <v>3</v>
      </c>
      <c r="K524" s="23">
        <f>+J524*PI()*(0.08042/2)^2*100</f>
        <v>1.5238396639680003</v>
      </c>
      <c r="L524" s="22">
        <v>0.34</v>
      </c>
      <c r="M524" s="22"/>
      <c r="N524" s="24">
        <f>+IF(K524&lt;L524,"CUMPLE Qs&lt;Qd",G524)</f>
        <v>3</v>
      </c>
      <c r="O524" s="23">
        <f>2*(PI()*(0.08042/2)^2)*(H524^(0.5))/(0.63*(PI()*(0.08042/2)^2)*(2*9.81)^(1/2))</f>
        <v>2.1667711406248524</v>
      </c>
      <c r="P524" s="25" t="str">
        <f>+IF(O524&lt;4*60*60,"CUMPLE T&lt;4h","NO CUMPLE")</f>
        <v>CUMPLE T&lt;4h</v>
      </c>
    </row>
    <row r="525" spans="1:16" x14ac:dyDescent="0.3">
      <c r="A525" s="1" t="s">
        <v>51</v>
      </c>
      <c r="B525" s="3">
        <v>2399.8388470416298</v>
      </c>
      <c r="C525" s="38">
        <v>904385.76799920702</v>
      </c>
      <c r="D525" s="38">
        <v>711479.26929615298</v>
      </c>
      <c r="E525" s="38">
        <v>326.66000000000003</v>
      </c>
      <c r="F525" s="22"/>
      <c r="G525" s="22"/>
      <c r="H525" s="23"/>
      <c r="I525" s="22"/>
      <c r="J525" s="22"/>
      <c r="K525" s="43"/>
      <c r="L525" s="22"/>
      <c r="M525" s="22">
        <f>+(K526/1000)/15</f>
        <v>1.0158931093120002E-4</v>
      </c>
      <c r="N525" s="24" t="str">
        <f>+IF(M525&lt;$Q$163,"1","2")</f>
        <v>1</v>
      </c>
      <c r="O525" s="23"/>
      <c r="P525" s="25"/>
    </row>
    <row r="526" spans="1:16" x14ac:dyDescent="0.3">
      <c r="A526" s="1" t="s">
        <v>64</v>
      </c>
      <c r="B526" s="3">
        <v>2857.1396249903</v>
      </c>
      <c r="C526" s="38">
        <v>904819.86359753902</v>
      </c>
      <c r="D526" s="38">
        <v>711372.67043715797</v>
      </c>
      <c r="E526" s="38">
        <v>314.95</v>
      </c>
      <c r="F526" s="22">
        <v>3</v>
      </c>
      <c r="G526" s="22">
        <v>3</v>
      </c>
      <c r="H526" s="23">
        <f>+E527-E526</f>
        <v>12.79000000000002</v>
      </c>
      <c r="I526" s="23">
        <f>0.63*(2*9.81*H526)^(1/2)</f>
        <v>9.979880090462018</v>
      </c>
      <c r="J526" s="22">
        <v>3</v>
      </c>
      <c r="K526" s="23">
        <f>+J526*PI()*(0.08042/2)^2*100</f>
        <v>1.5238396639680003</v>
      </c>
      <c r="L526" s="22">
        <v>0.34</v>
      </c>
      <c r="M526" s="22"/>
      <c r="N526" s="24">
        <f>+IF(K526&lt;L526,"CUMPLE Qs&lt;Qd",G526)</f>
        <v>3</v>
      </c>
      <c r="O526" s="23">
        <f>2*(PI()*(0.08042/2)^2)*(H526^(0.5))/(0.63*(PI()*(0.08042/2)^2)*(2*9.81)^(1/2))</f>
        <v>2.5631570487953446</v>
      </c>
      <c r="P526" s="25" t="str">
        <f>+IF(O526&lt;4*60*60,"CUMPLE T&lt;4h","NO CUMPLE")</f>
        <v>CUMPLE T&lt;4h</v>
      </c>
    </row>
    <row r="527" spans="1:16" x14ac:dyDescent="0.3">
      <c r="A527" s="1" t="s">
        <v>52</v>
      </c>
      <c r="B527" s="3">
        <v>3160.5994833279601</v>
      </c>
      <c r="C527" s="38">
        <v>905044.60152992804</v>
      </c>
      <c r="D527" s="38">
        <v>711196.87602488999</v>
      </c>
      <c r="E527" s="38">
        <v>327.74</v>
      </c>
      <c r="F527" s="22"/>
      <c r="G527" s="22"/>
      <c r="H527" s="23"/>
      <c r="I527" s="22"/>
      <c r="J527" s="22"/>
      <c r="K527" s="43"/>
      <c r="L527" s="22"/>
      <c r="M527" s="22">
        <f>+(K528/1000)/15</f>
        <v>1.0158931093120002E-4</v>
      </c>
      <c r="N527" s="24" t="str">
        <f>+IF(M527&lt;$Q$163,"1","2")</f>
        <v>1</v>
      </c>
      <c r="O527" s="23"/>
      <c r="P527" s="25"/>
    </row>
    <row r="528" spans="1:16" x14ac:dyDescent="0.3">
      <c r="A528" s="1" t="s">
        <v>65</v>
      </c>
      <c r="B528" s="3">
        <v>3523.7012763478301</v>
      </c>
      <c r="C528" s="38">
        <v>905134.46666156605</v>
      </c>
      <c r="D528" s="38">
        <v>710845.070439075</v>
      </c>
      <c r="E528" s="38">
        <v>303.27</v>
      </c>
      <c r="F528" s="22">
        <v>3</v>
      </c>
      <c r="G528" s="22">
        <v>3</v>
      </c>
      <c r="H528" s="23">
        <f>+E527-E528</f>
        <v>24.470000000000027</v>
      </c>
      <c r="I528" s="23">
        <f>0.63*(2*9.81*H528)^(1/2)</f>
        <v>13.804066272660394</v>
      </c>
      <c r="J528" s="22">
        <v>3</v>
      </c>
      <c r="K528" s="23">
        <f>+J528*PI()*(0.08042/2)^2*100</f>
        <v>1.5238396639680003</v>
      </c>
      <c r="L528" s="22">
        <v>0.34</v>
      </c>
      <c r="M528" s="22"/>
      <c r="N528" s="24">
        <f>+IF(K528&lt;L528,"CUMPLE Qs&lt;Qd",G528)</f>
        <v>3</v>
      </c>
      <c r="O528" s="23">
        <f>2*(PI()*(0.08042/2)^2)*(H528^(0.5))/(0.63*(PI()*(0.08042/2)^2)*(2*9.81)^(1/2))</f>
        <v>3.5453321531010058</v>
      </c>
      <c r="P528" s="25" t="str">
        <f>+IF(O528&lt;4*60*60,"CUMPLE T&lt;4h","NO CUMPLE")</f>
        <v>CUMPLE T&lt;4h</v>
      </c>
    </row>
    <row r="529" spans="1:16" x14ac:dyDescent="0.3">
      <c r="A529" s="1" t="s">
        <v>53</v>
      </c>
      <c r="B529" s="3">
        <v>3740.1733244270799</v>
      </c>
      <c r="C529" s="38">
        <v>905188.04196598602</v>
      </c>
      <c r="D529" s="38">
        <v>710635.33290224499</v>
      </c>
      <c r="E529" s="38">
        <v>317.27</v>
      </c>
      <c r="F529" s="22"/>
      <c r="G529" s="22"/>
      <c r="H529" s="23"/>
      <c r="I529" s="22"/>
      <c r="J529" s="22"/>
      <c r="K529" s="43"/>
      <c r="L529" s="22"/>
      <c r="M529" s="22">
        <f>+(K530/1000)/15</f>
        <v>1.0158931093120002E-4</v>
      </c>
      <c r="N529" s="24" t="str">
        <f>+IF(M529&lt;$Q$163,"1","2")</f>
        <v>1</v>
      </c>
      <c r="O529" s="23"/>
      <c r="P529" s="25"/>
    </row>
    <row r="530" spans="1:16" x14ac:dyDescent="0.3">
      <c r="A530" s="1" t="s">
        <v>66</v>
      </c>
      <c r="B530" s="3">
        <v>3846.1054236045702</v>
      </c>
      <c r="C530" s="38">
        <v>905214.25941305002</v>
      </c>
      <c r="D530" s="38">
        <v>710532.69638288801</v>
      </c>
      <c r="E530" s="38">
        <v>309.52</v>
      </c>
      <c r="F530" s="22">
        <v>3</v>
      </c>
      <c r="G530" s="22">
        <v>3</v>
      </c>
      <c r="H530" s="23">
        <f>+E529-E530</f>
        <v>7.75</v>
      </c>
      <c r="I530" s="23">
        <f>0.63*(2*9.81*H530)^(1/2)</f>
        <v>7.768566759705422</v>
      </c>
      <c r="J530" s="22">
        <v>3</v>
      </c>
      <c r="K530" s="23">
        <f>+J530*PI()*(0.08042/2)^2*100</f>
        <v>1.5238396639680003</v>
      </c>
      <c r="L530" s="22">
        <v>0.34</v>
      </c>
      <c r="M530" s="22"/>
      <c r="N530" s="24">
        <f>+IF(K530&lt;L530,"CUMPLE Qs&lt;Qd",G530)</f>
        <v>3</v>
      </c>
      <c r="O530" s="23">
        <f>2*(PI()*(0.08042/2)^2)*(H530^(0.5))/(0.63*(PI()*(0.08042/2)^2)*(2*9.81)^(1/2))</f>
        <v>1.9952200295679436</v>
      </c>
      <c r="P530" s="25" t="str">
        <f>+IF(O530&lt;4*60*60,"CUMPLE T&lt;4h","NO CUMPLE")</f>
        <v>CUMPLE T&lt;4h</v>
      </c>
    </row>
    <row r="531" spans="1:16" x14ac:dyDescent="0.3">
      <c r="A531" s="1" t="s">
        <v>54</v>
      </c>
      <c r="B531" s="3">
        <v>3985.68897326659</v>
      </c>
      <c r="C531" s="38">
        <v>905248.80535665504</v>
      </c>
      <c r="D531" s="38">
        <v>710397.455319906</v>
      </c>
      <c r="E531" s="38">
        <v>317.01</v>
      </c>
      <c r="F531" s="22"/>
      <c r="G531" s="22"/>
      <c r="H531" s="23"/>
      <c r="I531" s="22"/>
      <c r="J531" s="22"/>
      <c r="K531" s="43"/>
      <c r="L531" s="22"/>
      <c r="M531" s="22">
        <f>+(K532/1000)/15</f>
        <v>1.0158931093120002E-4</v>
      </c>
      <c r="N531" s="24" t="str">
        <f>+IF(M531&lt;$Q$163,"1","2")</f>
        <v>1</v>
      </c>
      <c r="O531" s="23"/>
      <c r="P531" s="25"/>
    </row>
    <row r="532" spans="1:16" x14ac:dyDescent="0.3">
      <c r="A532" s="1" t="s">
        <v>67</v>
      </c>
      <c r="B532" s="3">
        <v>4083.4774359550902</v>
      </c>
      <c r="C532" s="38">
        <v>905273.00731115195</v>
      </c>
      <c r="D532" s="38">
        <v>710302.70908603002</v>
      </c>
      <c r="E532" s="38">
        <v>313.26</v>
      </c>
      <c r="F532" s="22">
        <v>3</v>
      </c>
      <c r="G532" s="22">
        <v>3</v>
      </c>
      <c r="H532" s="23">
        <f>+E533-E532</f>
        <v>6.2900000000000205</v>
      </c>
      <c r="I532" s="23">
        <f>0.63*(2*9.81*H532)^(1/2)</f>
        <v>6.9986677032132452</v>
      </c>
      <c r="J532" s="22">
        <v>3</v>
      </c>
      <c r="K532" s="23">
        <f>+J532*PI()*(0.08042/2)^2*100</f>
        <v>1.5238396639680003</v>
      </c>
      <c r="L532" s="22">
        <v>0.34</v>
      </c>
      <c r="M532" s="22"/>
      <c r="N532" s="24">
        <f>+IF(K532&lt;L532,"CUMPLE Qs&lt;Qd",G532)</f>
        <v>3</v>
      </c>
      <c r="O532" s="23">
        <f>2*(PI()*(0.08042/2)^2)*(H532^(0.5))/(0.63*(PI()*(0.08042/2)^2)*(2*9.81)^(1/2))</f>
        <v>1.7974849690640804</v>
      </c>
      <c r="P532" s="25" t="str">
        <f>+IF(O532&lt;4*60*60,"CUMPLE T&lt;4h","NO CUMPLE")</f>
        <v>CUMPLE T&lt;4h</v>
      </c>
    </row>
    <row r="533" spans="1:16" x14ac:dyDescent="0.3">
      <c r="A533" s="1" t="s">
        <v>55</v>
      </c>
      <c r="B533" s="3">
        <v>4176.4599287458304</v>
      </c>
      <c r="C533" s="38">
        <v>905296.01982200996</v>
      </c>
      <c r="D533" s="38">
        <v>710212.61930686794</v>
      </c>
      <c r="E533" s="38">
        <v>319.55</v>
      </c>
      <c r="F533" s="22"/>
      <c r="G533" s="22"/>
      <c r="H533" s="23"/>
      <c r="I533" s="22"/>
      <c r="J533" s="22"/>
      <c r="K533" s="43"/>
      <c r="L533" s="22"/>
      <c r="M533" s="22">
        <f>+(K534/1000)/15</f>
        <v>1.0158931093120002E-4</v>
      </c>
      <c r="N533" s="24" t="str">
        <f>+IF(M533&lt;$Q$163,"1","2")</f>
        <v>1</v>
      </c>
      <c r="O533" s="23"/>
      <c r="P533" s="25"/>
    </row>
    <row r="534" spans="1:16" x14ac:dyDescent="0.3">
      <c r="A534" s="1" t="s">
        <v>68</v>
      </c>
      <c r="B534" s="3">
        <v>4276.4005681280196</v>
      </c>
      <c r="C534" s="38">
        <v>905320.75442505197</v>
      </c>
      <c r="D534" s="38">
        <v>710115.78785117005</v>
      </c>
      <c r="E534" s="38">
        <v>309.2</v>
      </c>
      <c r="F534" s="22">
        <v>3</v>
      </c>
      <c r="G534" s="22">
        <v>3</v>
      </c>
      <c r="H534" s="23">
        <f>+E535-E534</f>
        <v>40</v>
      </c>
      <c r="I534" s="23">
        <f>0.63*(2*9.81*H534)^(1/2)</f>
        <v>17.648997705252274</v>
      </c>
      <c r="J534" s="22">
        <v>3</v>
      </c>
      <c r="K534" s="23">
        <f>+J534*PI()*(0.08042/2)^2*100</f>
        <v>1.5238396639680003</v>
      </c>
      <c r="L534" s="22">
        <v>0.34</v>
      </c>
      <c r="M534" s="22"/>
      <c r="N534" s="24">
        <f>+IF(K534&lt;L534,"CUMPLE Qs&lt;Qd",G534)</f>
        <v>3</v>
      </c>
      <c r="O534" s="23">
        <f>2*(PI()*(0.08042/2)^2)*(H534^(0.5))/(0.63*(PI()*(0.08042/2)^2)*(2*9.81)^(1/2))</f>
        <v>4.5328353108795696</v>
      </c>
      <c r="P534" s="25" t="str">
        <f>+IF(O534&lt;4*60*60,"CUMPLE T&lt;4h","NO CUMPLE")</f>
        <v>CUMPLE T&lt;4h</v>
      </c>
    </row>
    <row r="535" spans="1:16" ht="14.25" thickBot="1" x14ac:dyDescent="0.35">
      <c r="A535" s="4" t="s">
        <v>56</v>
      </c>
      <c r="B535" s="6">
        <v>4837.2000874894702</v>
      </c>
      <c r="C535" s="39">
        <v>905459.54834895604</v>
      </c>
      <c r="D535" s="39">
        <v>709572.43497540394</v>
      </c>
      <c r="E535" s="39">
        <v>349.2</v>
      </c>
      <c r="F535" s="26"/>
      <c r="G535" s="26"/>
      <c r="H535" s="33"/>
      <c r="I535" s="26"/>
      <c r="J535" s="26"/>
      <c r="K535" s="44"/>
      <c r="L535" s="26"/>
      <c r="M535" s="26">
        <f>+(K534/1000)/15</f>
        <v>1.0158931093120002E-4</v>
      </c>
      <c r="N535" s="26" t="str">
        <f>+IF(M535&lt;$Q$163,"1","2")</f>
        <v>1</v>
      </c>
      <c r="O535" s="33"/>
      <c r="P535" s="28"/>
    </row>
    <row r="536" spans="1:16" ht="14.25" thickBot="1" x14ac:dyDescent="0.35"/>
    <row r="537" spans="1:16" ht="14.25" thickBot="1" x14ac:dyDescent="0.35">
      <c r="A537" s="63" t="s">
        <v>937</v>
      </c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5"/>
    </row>
    <row r="538" spans="1:16" ht="39" thickBot="1" x14ac:dyDescent="0.35">
      <c r="A538" s="12" t="s">
        <v>0</v>
      </c>
      <c r="B538" s="13" t="s">
        <v>1</v>
      </c>
      <c r="C538" s="36" t="s">
        <v>9</v>
      </c>
      <c r="D538" s="36" t="s">
        <v>10</v>
      </c>
      <c r="E538" s="36" t="s">
        <v>11</v>
      </c>
      <c r="F538" s="13" t="s">
        <v>16</v>
      </c>
      <c r="G538" s="13" t="s">
        <v>30</v>
      </c>
      <c r="H538" s="36" t="s">
        <v>12</v>
      </c>
      <c r="I538" s="13" t="s">
        <v>14</v>
      </c>
      <c r="J538" s="13" t="s">
        <v>13</v>
      </c>
      <c r="K538" s="34" t="s">
        <v>17</v>
      </c>
      <c r="L538" s="13" t="s">
        <v>18</v>
      </c>
      <c r="M538" s="13" t="s">
        <v>857</v>
      </c>
      <c r="N538" s="13" t="s">
        <v>856</v>
      </c>
      <c r="O538" s="36" t="s">
        <v>15</v>
      </c>
      <c r="P538" s="14" t="s">
        <v>31</v>
      </c>
    </row>
    <row r="539" spans="1:16" x14ac:dyDescent="0.3">
      <c r="A539" s="1" t="s">
        <v>69</v>
      </c>
      <c r="B539" s="3">
        <v>19.996528161194899</v>
      </c>
      <c r="C539" s="38">
        <v>902417.31740000006</v>
      </c>
      <c r="D539" s="38">
        <v>712184.73679999996</v>
      </c>
      <c r="E539" s="38">
        <v>336.91</v>
      </c>
      <c r="F539" s="22"/>
      <c r="G539" s="22"/>
      <c r="H539" s="23"/>
      <c r="I539" s="22"/>
      <c r="J539" s="22"/>
      <c r="K539" s="43"/>
      <c r="L539" s="22"/>
      <c r="M539" s="22">
        <f>+(K540/1000)/15</f>
        <v>4.6793651867286839E-4</v>
      </c>
      <c r="N539" s="24" t="str">
        <f>+IF(M539&lt;$Q$163,"1","2")</f>
        <v>1</v>
      </c>
      <c r="O539" s="23"/>
      <c r="P539" s="25"/>
    </row>
    <row r="540" spans="1:16" x14ac:dyDescent="0.3">
      <c r="A540" s="1" t="s">
        <v>85</v>
      </c>
      <c r="B540" s="3">
        <v>67.724868524015605</v>
      </c>
      <c r="C540" s="38">
        <v>902443.89520000003</v>
      </c>
      <c r="D540" s="38">
        <v>712145.0932</v>
      </c>
      <c r="E540" s="38">
        <v>323.13200000000001</v>
      </c>
      <c r="F540" s="22">
        <v>2</v>
      </c>
      <c r="G540" s="22">
        <v>2</v>
      </c>
      <c r="H540" s="23">
        <f>+E539-E540</f>
        <v>13.77800000000002</v>
      </c>
      <c r="I540" s="23">
        <f>0.63*(2*9.81*H540)^(1/2)</f>
        <v>10.358172545579658</v>
      </c>
      <c r="J540" s="22">
        <v>3</v>
      </c>
      <c r="K540" s="23">
        <f>+J540*PI()*(0.05458/2)^2*1000</f>
        <v>7.0190477800930262</v>
      </c>
      <c r="L540" s="22">
        <v>1.23</v>
      </c>
      <c r="M540" s="22"/>
      <c r="N540" s="24">
        <f>+IF(K540&lt;L540,"CUMPLE Qs&lt;Qd",G540)</f>
        <v>2</v>
      </c>
      <c r="O540" s="23">
        <f>2*(PI()*(0.05458/2)^2)*(H540^(0.5))/(0.63*(PI()*(0.05458/2)^2)*(2*9.81)^(1/2))</f>
        <v>2.6603148266495658</v>
      </c>
      <c r="P540" s="25" t="str">
        <f>+IF(O540&lt;4*60*60,"CUMPLE T&lt;4h","NO CUMPLE")</f>
        <v>CUMPLE T&lt;4h</v>
      </c>
    </row>
    <row r="541" spans="1:16" x14ac:dyDescent="0.3">
      <c r="A541" s="1" t="s">
        <v>70</v>
      </c>
      <c r="B541" s="3">
        <v>427.70489295338803</v>
      </c>
      <c r="C541" s="38">
        <v>902649.46970000002</v>
      </c>
      <c r="D541" s="38">
        <v>711849.58570000005</v>
      </c>
      <c r="E541" s="38">
        <v>327.23070000000001</v>
      </c>
      <c r="F541" s="22"/>
      <c r="G541" s="22"/>
      <c r="H541" s="23"/>
      <c r="I541" s="22"/>
      <c r="J541" s="22"/>
      <c r="K541" s="43"/>
      <c r="L541" s="22"/>
      <c r="M541" s="22">
        <f>+(K542/1000)/15</f>
        <v>4.6793651867286839E-4</v>
      </c>
      <c r="N541" s="24" t="str">
        <f>+IF(M541&lt;$Q$163,"1","2")</f>
        <v>1</v>
      </c>
      <c r="O541" s="23"/>
      <c r="P541" s="25"/>
    </row>
    <row r="542" spans="1:16" x14ac:dyDescent="0.3">
      <c r="A542" s="1" t="s">
        <v>86</v>
      </c>
      <c r="B542" s="3">
        <v>747.71491997726298</v>
      </c>
      <c r="C542" s="38">
        <v>902832.21849999996</v>
      </c>
      <c r="D542" s="38">
        <v>711586.88950000005</v>
      </c>
      <c r="E542" s="38">
        <v>320.84899999999999</v>
      </c>
      <c r="F542" s="22">
        <v>2</v>
      </c>
      <c r="G542" s="22">
        <v>2</v>
      </c>
      <c r="H542" s="23">
        <f>+E541-E542</f>
        <v>6.3817000000000235</v>
      </c>
      <c r="I542" s="23">
        <f>0.63*(2*9.81*H542)^(1/2)</f>
        <v>7.0494988362719928</v>
      </c>
      <c r="J542" s="22">
        <v>3</v>
      </c>
      <c r="K542" s="23">
        <f>+J542*PI()*(0.05458/2)^2*1000</f>
        <v>7.0190477800930262</v>
      </c>
      <c r="L542" s="22">
        <v>1.23</v>
      </c>
      <c r="M542" s="22"/>
      <c r="N542" s="24">
        <f>+IF(K542&lt;L542,"CUMPLE Qs&lt;Qd",G542)</f>
        <v>2</v>
      </c>
      <c r="O542" s="23">
        <f>2*(PI()*(0.05458/2)^2)*(H542^(0.5))/(0.63*(PI()*(0.05458/2)^2)*(2*9.81)^(1/2))</f>
        <v>1.810540053475596</v>
      </c>
      <c r="P542" s="25" t="str">
        <f>+IF(O542&lt;4*60*60,"CUMPLE T&lt;4h","NO CUMPLE")</f>
        <v>CUMPLE T&lt;4h</v>
      </c>
    </row>
    <row r="543" spans="1:16" x14ac:dyDescent="0.3">
      <c r="A543" s="1" t="s">
        <v>71</v>
      </c>
      <c r="B543" s="3">
        <v>974.62493879572401</v>
      </c>
      <c r="C543" s="38">
        <v>902961.80050000001</v>
      </c>
      <c r="D543" s="38">
        <v>711400.61910000001</v>
      </c>
      <c r="E543" s="38">
        <v>323.99419999999998</v>
      </c>
      <c r="F543" s="22"/>
      <c r="G543" s="22"/>
      <c r="H543" s="23"/>
      <c r="I543" s="22"/>
      <c r="J543" s="22"/>
      <c r="K543" s="43"/>
      <c r="L543" s="22"/>
      <c r="M543" s="22">
        <f>+(K544/1000)/15</f>
        <v>4.6793651867286839E-4</v>
      </c>
      <c r="N543" s="24" t="str">
        <f>+IF(M543&lt;$Q$163,"1","2")</f>
        <v>1</v>
      </c>
      <c r="O543" s="23"/>
      <c r="P543" s="25"/>
    </row>
    <row r="544" spans="1:16" x14ac:dyDescent="0.3">
      <c r="A544" s="1" t="s">
        <v>87</v>
      </c>
      <c r="B544" s="3">
        <v>1237.46491825934</v>
      </c>
      <c r="C544" s="38">
        <v>903111.90110000002</v>
      </c>
      <c r="D544" s="38">
        <v>711184.85380000004</v>
      </c>
      <c r="E544" s="38">
        <v>319.01979999999998</v>
      </c>
      <c r="F544" s="22">
        <v>2</v>
      </c>
      <c r="G544" s="22">
        <v>2</v>
      </c>
      <c r="H544" s="23">
        <f>+E543-E544</f>
        <v>4.9744000000000028</v>
      </c>
      <c r="I544" s="23">
        <f>0.63*(2*9.81*H544)^(1/2)</f>
        <v>6.223868430743055</v>
      </c>
      <c r="J544" s="22">
        <v>3</v>
      </c>
      <c r="K544" s="23">
        <f>+J544*PI()*(0.05458/2)^2*1000</f>
        <v>7.0190477800930262</v>
      </c>
      <c r="L544" s="22">
        <v>1.23</v>
      </c>
      <c r="M544" s="22"/>
      <c r="N544" s="24">
        <f>+IF(K544&lt;L544,"CUMPLE Qs&lt;Qd",G544)</f>
        <v>2</v>
      </c>
      <c r="O544" s="23">
        <f>2*(PI()*(0.05458/2)^2)*(H544^(0.5))/(0.63*(PI()*(0.05458/2)^2)*(2*9.81)^(1/2))</f>
        <v>1.5984913740877775</v>
      </c>
      <c r="P544" s="25" t="str">
        <f>+IF(O544&lt;4*60*60,"CUMPLE T&lt;4h","NO CUMPLE")</f>
        <v>CUMPLE T&lt;4h</v>
      </c>
    </row>
    <row r="545" spans="1:16" x14ac:dyDescent="0.3">
      <c r="A545" s="1" t="s">
        <v>72</v>
      </c>
      <c r="B545" s="3">
        <v>1494.54487003912</v>
      </c>
      <c r="C545" s="38">
        <v>903258.71230000001</v>
      </c>
      <c r="D545" s="38">
        <v>710973.81689999998</v>
      </c>
      <c r="E545" s="38">
        <v>317.887</v>
      </c>
      <c r="F545" s="22"/>
      <c r="G545" s="22"/>
      <c r="H545" s="23"/>
      <c r="I545" s="22"/>
      <c r="J545" s="22"/>
      <c r="K545" s="43"/>
      <c r="L545" s="22"/>
      <c r="M545" s="22">
        <f>+(K546/1000)/15</f>
        <v>4.6793651867286839E-4</v>
      </c>
      <c r="N545" s="24" t="str">
        <f>+IF(M545&lt;$Q$163,"1","2")</f>
        <v>1</v>
      </c>
      <c r="O545" s="23"/>
      <c r="P545" s="25"/>
    </row>
    <row r="546" spans="1:16" x14ac:dyDescent="0.3">
      <c r="A546" s="1" t="s">
        <v>88</v>
      </c>
      <c r="B546" s="3">
        <v>1787.4748905424301</v>
      </c>
      <c r="C546" s="38">
        <v>903425.99650000001</v>
      </c>
      <c r="D546" s="38">
        <v>710733.35069999995</v>
      </c>
      <c r="E546" s="38">
        <v>316.81599999999997</v>
      </c>
      <c r="F546" s="22">
        <v>2</v>
      </c>
      <c r="G546" s="22">
        <v>2</v>
      </c>
      <c r="H546" s="23">
        <f>+E547-E546</f>
        <v>1.55600000000004</v>
      </c>
      <c r="I546" s="23">
        <f>0.63*(2*9.81*H546)^(1/2)</f>
        <v>3.4809264525410919</v>
      </c>
      <c r="J546" s="22">
        <v>3</v>
      </c>
      <c r="K546" s="23">
        <f>+J546*PI()*(0.05458/2)^2*1000</f>
        <v>7.0190477800930262</v>
      </c>
      <c r="L546" s="22">
        <v>1.23</v>
      </c>
      <c r="M546" s="22"/>
      <c r="N546" s="24">
        <f>+IF(K546&lt;L546,"CUMPLE Qs&lt;Qd",G546)</f>
        <v>2</v>
      </c>
      <c r="O546" s="23">
        <f>2*(PI()*(0.05458/2)^2)*(H546^(0.5))/(0.63*(PI()*(0.05458/2)^2)*(2*9.81)^(1/2))</f>
        <v>0.89401486714213851</v>
      </c>
      <c r="P546" s="25" t="str">
        <f>+IF(O546&lt;4*60*60,"CUMPLE T&lt;4h","NO CUMPLE")</f>
        <v>CUMPLE T&lt;4h</v>
      </c>
    </row>
    <row r="547" spans="1:16" x14ac:dyDescent="0.3">
      <c r="A547" s="1" t="s">
        <v>73</v>
      </c>
      <c r="B547" s="3">
        <v>1792.5448887996899</v>
      </c>
      <c r="C547" s="38">
        <v>903406.04890000005</v>
      </c>
      <c r="D547" s="38">
        <v>710762.02469999995</v>
      </c>
      <c r="E547" s="38">
        <v>318.37200000000001</v>
      </c>
      <c r="F547" s="22"/>
      <c r="G547" s="22"/>
      <c r="H547" s="23"/>
      <c r="I547" s="23"/>
      <c r="J547" s="22"/>
      <c r="K547" s="43"/>
      <c r="L547" s="22"/>
      <c r="M547" s="22">
        <f>+(K546/1000)/15</f>
        <v>4.6793651867286839E-4</v>
      </c>
      <c r="N547" s="24" t="str">
        <f>+IF(M547&lt;$Q$163,"1","2")</f>
        <v>1</v>
      </c>
      <c r="O547" s="23"/>
      <c r="P547" s="25"/>
    </row>
    <row r="548" spans="1:16" x14ac:dyDescent="0.3">
      <c r="A548" s="1" t="s">
        <v>74</v>
      </c>
      <c r="B548" s="3">
        <v>1897.42489171785</v>
      </c>
      <c r="C548" s="38">
        <v>903488.78579999995</v>
      </c>
      <c r="D548" s="38">
        <v>710643.09270000004</v>
      </c>
      <c r="E548" s="38">
        <v>316.15800000000002</v>
      </c>
      <c r="F548" s="22"/>
      <c r="G548" s="22"/>
      <c r="H548" s="23"/>
      <c r="I548" s="22"/>
      <c r="J548" s="22"/>
      <c r="K548" s="43"/>
      <c r="L548" s="22"/>
      <c r="M548" s="22">
        <f>+(K549/1000)/15</f>
        <v>4.6793651867286839E-4</v>
      </c>
      <c r="N548" s="24" t="str">
        <f>+IF(M548&lt;$Q$163,"1","2")</f>
        <v>1</v>
      </c>
      <c r="O548" s="23"/>
      <c r="P548" s="25"/>
    </row>
    <row r="549" spans="1:16" x14ac:dyDescent="0.3">
      <c r="A549" s="1" t="s">
        <v>89</v>
      </c>
      <c r="B549" s="3">
        <v>2168.7849356278498</v>
      </c>
      <c r="C549" s="38">
        <v>903643.75199999998</v>
      </c>
      <c r="D549" s="38">
        <v>710420.33330000006</v>
      </c>
      <c r="E549" s="38">
        <v>309.52499999999998</v>
      </c>
      <c r="F549" s="22">
        <v>2</v>
      </c>
      <c r="G549" s="22">
        <v>2</v>
      </c>
      <c r="H549" s="23">
        <f>+E548-E549</f>
        <v>6.6330000000000382</v>
      </c>
      <c r="I549" s="23">
        <f>0.63*(2*9.81*H549)^(1/2)</f>
        <v>7.1869570524666626</v>
      </c>
      <c r="J549" s="22">
        <v>3</v>
      </c>
      <c r="K549" s="23">
        <f>+J549*PI()*(0.05458/2)^2*1000</f>
        <v>7.0190477800930262</v>
      </c>
      <c r="L549" s="22">
        <v>1.23</v>
      </c>
      <c r="M549" s="22"/>
      <c r="N549" s="24">
        <f>+IF(K549&lt;L549,"CUMPLE Qs&lt;Qd",G549)</f>
        <v>2</v>
      </c>
      <c r="O549" s="23">
        <f>2*(PI()*(0.05458/2)^2)*(H549^(0.5))/(0.63*(PI()*(0.05458/2)^2)*(2*9.81)^(1/2))</f>
        <v>1.8458437838371389</v>
      </c>
      <c r="P549" s="25" t="str">
        <f>+IF(O549&lt;4*60*60,"CUMPLE T&lt;4h","NO CUMPLE")</f>
        <v>CUMPLE T&lt;4h</v>
      </c>
    </row>
    <row r="550" spans="1:16" x14ac:dyDescent="0.3">
      <c r="A550" s="1" t="s">
        <v>75</v>
      </c>
      <c r="B550" s="3">
        <v>2572.56488712697</v>
      </c>
      <c r="C550" s="38">
        <v>903874.3395</v>
      </c>
      <c r="D550" s="38">
        <v>710088.87040000001</v>
      </c>
      <c r="E550" s="38">
        <v>312.52229999999997</v>
      </c>
      <c r="F550" s="22"/>
      <c r="G550" s="22"/>
      <c r="H550" s="23"/>
      <c r="I550" s="22"/>
      <c r="J550" s="22"/>
      <c r="K550" s="43"/>
      <c r="L550" s="22"/>
      <c r="M550" s="22">
        <f>+(K551/1000)/15</f>
        <v>4.6793651867286839E-4</v>
      </c>
      <c r="N550" s="24" t="str">
        <f>+IF(M550&lt;$Q$163,"1","2")</f>
        <v>1</v>
      </c>
      <c r="O550" s="23"/>
      <c r="P550" s="25"/>
    </row>
    <row r="551" spans="1:16" x14ac:dyDescent="0.3">
      <c r="A551" s="1" t="s">
        <v>90</v>
      </c>
      <c r="B551" s="3">
        <v>2714.4048960558198</v>
      </c>
      <c r="C551" s="38">
        <v>903955.34030000004</v>
      </c>
      <c r="D551" s="38">
        <v>709972.43389999995</v>
      </c>
      <c r="E551" s="38">
        <v>307.52330000000001</v>
      </c>
      <c r="F551" s="22">
        <v>2</v>
      </c>
      <c r="G551" s="22">
        <v>2</v>
      </c>
      <c r="H551" s="23">
        <f>+E550-E551</f>
        <v>4.9989999999999668</v>
      </c>
      <c r="I551" s="23">
        <f>0.63*(2*9.81*H551)^(1/2)</f>
        <v>6.2392389617644666</v>
      </c>
      <c r="J551" s="22">
        <v>3</v>
      </c>
      <c r="K551" s="23">
        <f>+J551*PI()*(0.05458/2)^2*1000</f>
        <v>7.0190477800930262</v>
      </c>
      <c r="L551" s="22">
        <v>1.23</v>
      </c>
      <c r="M551" s="22"/>
      <c r="N551" s="24">
        <f>+IF(K551&lt;L551,"CUMPLE Qs&lt;Qd",G551)</f>
        <v>2</v>
      </c>
      <c r="O551" s="23">
        <f>2*(PI()*(0.05458/2)^2)*(H551^(0.5))/(0.63*(PI()*(0.05458/2)^2)*(2*9.81)^(1/2))</f>
        <v>1.6024390252192686</v>
      </c>
      <c r="P551" s="25" t="str">
        <f>+IF(O551&lt;4*60*60,"CUMPLE T&lt;4h","NO CUMPLE")</f>
        <v>CUMPLE T&lt;4h</v>
      </c>
    </row>
    <row r="552" spans="1:16" x14ac:dyDescent="0.3">
      <c r="A552" s="1" t="s">
        <v>76</v>
      </c>
      <c r="B552" s="3">
        <v>3053.3048690467799</v>
      </c>
      <c r="C552" s="38">
        <v>904148.87670000002</v>
      </c>
      <c r="D552" s="38">
        <v>709694.23100000003</v>
      </c>
      <c r="E552" s="38">
        <v>309.27350000000001</v>
      </c>
      <c r="F552" s="22"/>
      <c r="G552" s="22"/>
      <c r="H552" s="23"/>
      <c r="I552" s="22"/>
      <c r="J552" s="22"/>
      <c r="K552" s="43"/>
      <c r="L552" s="22"/>
      <c r="M552" s="22">
        <f>+(K553/1000)/15</f>
        <v>4.6793651867286839E-4</v>
      </c>
      <c r="N552" s="24" t="str">
        <f>+IF(M552&lt;$Q$163,"1","2")</f>
        <v>1</v>
      </c>
      <c r="O552" s="23"/>
      <c r="P552" s="25"/>
    </row>
    <row r="553" spans="1:16" x14ac:dyDescent="0.3">
      <c r="A553" s="1" t="s">
        <v>91</v>
      </c>
      <c r="B553" s="3">
        <v>3273.2348629928001</v>
      </c>
      <c r="C553" s="38">
        <v>904274.47259999998</v>
      </c>
      <c r="D553" s="38">
        <v>709513.69050000003</v>
      </c>
      <c r="E553" s="38">
        <v>304.86099999999999</v>
      </c>
      <c r="F553" s="22">
        <v>2</v>
      </c>
      <c r="G553" s="22">
        <v>2</v>
      </c>
      <c r="H553" s="23">
        <f>+E552-E553</f>
        <v>4.4125000000000227</v>
      </c>
      <c r="I553" s="23">
        <f>0.63*(2*9.81*H553)^(1/2)</f>
        <v>5.8618190798590994</v>
      </c>
      <c r="J553" s="22">
        <v>3</v>
      </c>
      <c r="K553" s="23">
        <f>+J553*PI()*(0.05458/2)^2*1000</f>
        <v>7.0190477800930262</v>
      </c>
      <c r="L553" s="22">
        <v>1.23</v>
      </c>
      <c r="M553" s="22"/>
      <c r="N553" s="24">
        <f>+IF(K553&lt;L553,"CUMPLE Qs&lt;Qd",G553)</f>
        <v>2</v>
      </c>
      <c r="O553" s="23">
        <f>2*(PI()*(0.05458/2)^2)*(H553^(0.5))/(0.63*(PI()*(0.05458/2)^2)*(2*9.81)^(1/2))</f>
        <v>1.5055053524804747</v>
      </c>
      <c r="P553" s="25" t="str">
        <f>+IF(O553&lt;4*60*60,"CUMPLE T&lt;4h","NO CUMPLE")</f>
        <v>CUMPLE T&lt;4h</v>
      </c>
    </row>
    <row r="554" spans="1:16" x14ac:dyDescent="0.3">
      <c r="A554" s="1" t="s">
        <v>77</v>
      </c>
      <c r="B554" s="3">
        <v>3489.13489053695</v>
      </c>
      <c r="C554" s="38">
        <v>904397.76710000006</v>
      </c>
      <c r="D554" s="38">
        <v>709336.45819999999</v>
      </c>
      <c r="E554" s="38">
        <v>307.06720000000001</v>
      </c>
      <c r="F554" s="22"/>
      <c r="G554" s="22"/>
      <c r="H554" s="23"/>
      <c r="I554" s="22"/>
      <c r="J554" s="22"/>
      <c r="K554" s="43"/>
      <c r="L554" s="22"/>
      <c r="M554" s="22">
        <f>+(K555/1000)/15</f>
        <v>4.6793651867286839E-4</v>
      </c>
      <c r="N554" s="24" t="str">
        <f>+IF(M554&lt;$Q$163,"1","2")</f>
        <v>1</v>
      </c>
      <c r="O554" s="23"/>
      <c r="P554" s="25"/>
    </row>
    <row r="555" spans="1:16" x14ac:dyDescent="0.3">
      <c r="A555" s="1" t="s">
        <v>92</v>
      </c>
      <c r="B555" s="3">
        <v>3747.5949017428602</v>
      </c>
      <c r="C555" s="38">
        <v>904545.36640000006</v>
      </c>
      <c r="D555" s="38">
        <v>709124.28839999996</v>
      </c>
      <c r="E555" s="38">
        <v>300.57279999999997</v>
      </c>
      <c r="F555" s="22">
        <v>2</v>
      </c>
      <c r="G555" s="22">
        <v>2</v>
      </c>
      <c r="H555" s="23">
        <f>+E554-E555</f>
        <v>6.4944000000000415</v>
      </c>
      <c r="I555" s="23">
        <f>0.63*(2*9.81*H555)^(1/2)</f>
        <v>7.11147304032015</v>
      </c>
      <c r="J555" s="22">
        <v>3</v>
      </c>
      <c r="K555" s="23">
        <f>+J555*PI()*(0.05458/2)^2*1000</f>
        <v>7.0190477800930262</v>
      </c>
      <c r="L555" s="22">
        <v>1.23</v>
      </c>
      <c r="M555" s="22"/>
      <c r="N555" s="24">
        <f>+IF(K555&lt;L555,"CUMPLE Qs&lt;Qd",G555)</f>
        <v>2</v>
      </c>
      <c r="O555" s="23">
        <f>2*(PI()*(0.05458/2)^2)*(H555^(0.5))/(0.63*(PI()*(0.05458/2)^2)*(2*9.81)^(1/2))</f>
        <v>1.8264570401036551</v>
      </c>
      <c r="P555" s="25" t="str">
        <f>+IF(O555&lt;4*60*60,"CUMPLE T&lt;4h","NO CUMPLE")</f>
        <v>CUMPLE T&lt;4h</v>
      </c>
    </row>
    <row r="556" spans="1:16" x14ac:dyDescent="0.3">
      <c r="A556" s="1" t="s">
        <v>78</v>
      </c>
      <c r="B556" s="3">
        <v>4168.30487733061</v>
      </c>
      <c r="C556" s="38">
        <v>904785.62210000004</v>
      </c>
      <c r="D556" s="38">
        <v>708778.92760000005</v>
      </c>
      <c r="E556" s="38">
        <v>304.9502</v>
      </c>
      <c r="F556" s="22"/>
      <c r="G556" s="22"/>
      <c r="H556" s="23"/>
      <c r="I556" s="22"/>
      <c r="J556" s="22"/>
      <c r="K556" s="43"/>
      <c r="L556" s="22"/>
      <c r="M556" s="22">
        <f>+(K557/1000)/15</f>
        <v>4.6793651867286839E-4</v>
      </c>
      <c r="N556" s="24" t="str">
        <f>+IF(M556&lt;$Q$163,"1","2")</f>
        <v>1</v>
      </c>
      <c r="O556" s="23"/>
      <c r="P556" s="25"/>
    </row>
    <row r="557" spans="1:16" x14ac:dyDescent="0.3">
      <c r="A557" s="1" t="s">
        <v>93</v>
      </c>
      <c r="B557" s="3">
        <v>4596.9348927692299</v>
      </c>
      <c r="C557" s="38">
        <v>905030.40079999994</v>
      </c>
      <c r="D557" s="38">
        <v>708427.06530000002</v>
      </c>
      <c r="E557" s="38">
        <v>289.255</v>
      </c>
      <c r="F557" s="22">
        <v>2</v>
      </c>
      <c r="G557" s="22">
        <v>2</v>
      </c>
      <c r="H557" s="23">
        <f>+E556-E557</f>
        <v>15.6952</v>
      </c>
      <c r="I557" s="23">
        <f>0.63*(2*9.81*H557)^(1/2)</f>
        <v>11.055374988918285</v>
      </c>
      <c r="J557" s="22">
        <v>3</v>
      </c>
      <c r="K557" s="23">
        <f>+J557*PI()*(0.05458/2)^2*1000</f>
        <v>7.0190477800930262</v>
      </c>
      <c r="L557" s="22">
        <v>1.23</v>
      </c>
      <c r="M557" s="22"/>
      <c r="N557" s="24">
        <f>+IF(K557&lt;L557,"CUMPLE Qs&lt;Qd",G557)</f>
        <v>2</v>
      </c>
      <c r="O557" s="23">
        <f>2*(PI()*(0.05458/2)^2)*(H557^(0.5))/(0.63*(PI()*(0.05458/2)^2)*(2*9.81)^(1/2))</f>
        <v>2.839379037930887</v>
      </c>
      <c r="P557" s="25" t="str">
        <f>+IF(O557&lt;4*60*60,"CUMPLE T&lt;4h","NO CUMPLE")</f>
        <v>CUMPLE T&lt;4h</v>
      </c>
    </row>
    <row r="558" spans="1:16" x14ac:dyDescent="0.3">
      <c r="A558" s="1" t="s">
        <v>79</v>
      </c>
      <c r="B558" s="3">
        <v>4884.9348778532503</v>
      </c>
      <c r="C558" s="38">
        <v>905194.86950000003</v>
      </c>
      <c r="D558" s="38">
        <v>708190.64610000001</v>
      </c>
      <c r="E558" s="38">
        <v>294.66539999999998</v>
      </c>
      <c r="F558" s="22"/>
      <c r="G558" s="22"/>
      <c r="H558" s="23"/>
      <c r="I558" s="22"/>
      <c r="J558" s="22"/>
      <c r="K558" s="43"/>
      <c r="L558" s="22"/>
      <c r="M558" s="22">
        <f>+(K559/1000)/15</f>
        <v>4.6793651867286839E-4</v>
      </c>
      <c r="N558" s="24" t="str">
        <f>+IF(M558&lt;$Q$163,"1","2")</f>
        <v>1</v>
      </c>
      <c r="O558" s="23"/>
      <c r="P558" s="25"/>
    </row>
    <row r="559" spans="1:16" x14ac:dyDescent="0.3">
      <c r="A559" s="1" t="s">
        <v>94</v>
      </c>
      <c r="B559" s="3">
        <v>5430.1548789913404</v>
      </c>
      <c r="C559" s="38">
        <v>905506.22950000002</v>
      </c>
      <c r="D559" s="38">
        <v>707743.07510000002</v>
      </c>
      <c r="E559" s="38">
        <v>282.79599999999999</v>
      </c>
      <c r="F559" s="22">
        <v>2</v>
      </c>
      <c r="G559" s="22">
        <v>2</v>
      </c>
      <c r="H559" s="23">
        <f>+E558-E559</f>
        <v>11.869399999999985</v>
      </c>
      <c r="I559" s="23">
        <f>0.63*(2*9.81*H559)^(1/2)</f>
        <v>9.6140069977715275</v>
      </c>
      <c r="J559" s="22">
        <v>3</v>
      </c>
      <c r="K559" s="23">
        <f>+J559*PI()*(0.05458/2)^2*1000</f>
        <v>7.0190477800930262</v>
      </c>
      <c r="L559" s="22">
        <v>1.23</v>
      </c>
      <c r="M559" s="22"/>
      <c r="N559" s="24">
        <f>+IF(K559&lt;L559,"CUMPLE Qs&lt;Qd",G559)</f>
        <v>2</v>
      </c>
      <c r="O559" s="23">
        <f>2*(PI()*(0.05458/2)^2)*(H559^(0.5))/(0.63*(PI()*(0.05458/2)^2)*(2*9.81)^(1/2))</f>
        <v>2.4691889662138262</v>
      </c>
      <c r="P559" s="25" t="str">
        <f>+IF(O559&lt;4*60*60,"CUMPLE T&lt;4h","NO CUMPLE")</f>
        <v>CUMPLE T&lt;4h</v>
      </c>
    </row>
    <row r="560" spans="1:16" x14ac:dyDescent="0.3">
      <c r="A560" s="1" t="s">
        <v>80</v>
      </c>
      <c r="B560" s="3">
        <v>5790.1549317301897</v>
      </c>
      <c r="C560" s="38">
        <v>905711.81550000003</v>
      </c>
      <c r="D560" s="38">
        <v>707447.55110000004</v>
      </c>
      <c r="E560" s="38">
        <v>288.13459999999998</v>
      </c>
      <c r="F560" s="22"/>
      <c r="G560" s="22"/>
      <c r="H560" s="23"/>
      <c r="I560" s="22"/>
      <c r="J560" s="22"/>
      <c r="K560" s="43"/>
      <c r="L560" s="22"/>
      <c r="M560" s="22">
        <f>+(K561/1000)/15</f>
        <v>4.6793651867286839E-4</v>
      </c>
      <c r="N560" s="24" t="str">
        <f>+IF(M560&lt;$Q$163,"1","2")</f>
        <v>1</v>
      </c>
      <c r="O560" s="23"/>
      <c r="P560" s="25"/>
    </row>
    <row r="561" spans="1:16" x14ac:dyDescent="0.3">
      <c r="A561" s="1" t="s">
        <v>95</v>
      </c>
      <c r="B561" s="3">
        <v>6084.38576063446</v>
      </c>
      <c r="C561" s="38">
        <v>905879.84199999995</v>
      </c>
      <c r="D561" s="38">
        <v>707206.01769999997</v>
      </c>
      <c r="E561" s="38">
        <v>278.32299999999998</v>
      </c>
      <c r="F561" s="22">
        <v>2</v>
      </c>
      <c r="G561" s="22">
        <v>2</v>
      </c>
      <c r="H561" s="23">
        <f>+E560-E561</f>
        <v>9.8115999999999985</v>
      </c>
      <c r="I561" s="23">
        <f>0.63*(2*9.81*H561)^(1/2)</f>
        <v>8.7409768141095068</v>
      </c>
      <c r="J561" s="22">
        <v>3</v>
      </c>
      <c r="K561" s="23">
        <f>+J561*PI()*(0.05458/2)^2*1000</f>
        <v>7.0190477800930262</v>
      </c>
      <c r="L561" s="22">
        <v>1.23</v>
      </c>
      <c r="M561" s="22"/>
      <c r="N561" s="24">
        <f>+IF(K561&lt;L561,"CUMPLE Qs&lt;Qd",G561)</f>
        <v>2</v>
      </c>
      <c r="O561" s="23">
        <f>2*(PI()*(0.05458/2)^2)*(H561^(0.5))/(0.63*(PI()*(0.05458/2)^2)*(2*9.81)^(1/2))</f>
        <v>2.2449664857049645</v>
      </c>
      <c r="P561" s="25" t="str">
        <f>+IF(O561&lt;4*60*60,"CUMPLE T&lt;4h","NO CUMPLE")</f>
        <v>CUMPLE T&lt;4h</v>
      </c>
    </row>
    <row r="562" spans="1:16" x14ac:dyDescent="0.3">
      <c r="A562" s="1" t="s">
        <v>81</v>
      </c>
      <c r="B562" s="3">
        <v>6315.5056989827799</v>
      </c>
      <c r="C562" s="38">
        <v>906011.82819999999</v>
      </c>
      <c r="D562" s="38">
        <v>707016.29139999999</v>
      </c>
      <c r="E562" s="38">
        <v>280.05450000000002</v>
      </c>
      <c r="F562" s="22"/>
      <c r="G562" s="22"/>
      <c r="H562" s="23"/>
      <c r="I562" s="22"/>
      <c r="J562" s="22"/>
      <c r="K562" s="43"/>
      <c r="L562" s="22"/>
      <c r="M562" s="22">
        <f>+(K563/1000)/15</f>
        <v>4.6793651867286839E-4</v>
      </c>
      <c r="N562" s="24" t="str">
        <f>+IF(M562&lt;$Q$163,"1","2")</f>
        <v>1</v>
      </c>
      <c r="O562" s="23"/>
      <c r="P562" s="25"/>
    </row>
    <row r="563" spans="1:16" x14ac:dyDescent="0.3">
      <c r="A563" s="1" t="s">
        <v>96</v>
      </c>
      <c r="B563" s="3">
        <v>6644.21568647395</v>
      </c>
      <c r="C563" s="38">
        <v>906199.5453</v>
      </c>
      <c r="D563" s="38">
        <v>706746.4534</v>
      </c>
      <c r="E563" s="38">
        <v>275.13099999999997</v>
      </c>
      <c r="F563" s="22">
        <v>2</v>
      </c>
      <c r="G563" s="22">
        <v>2</v>
      </c>
      <c r="H563" s="23">
        <f>+E564-E563</f>
        <v>5.7857000000000198</v>
      </c>
      <c r="I563" s="23">
        <f>0.63*(2*9.81*H563)^(1/2)</f>
        <v>6.712248189288009</v>
      </c>
      <c r="J563" s="22">
        <v>3</v>
      </c>
      <c r="K563" s="23">
        <f>+J563*PI()*(0.05458/2)^2*1000</f>
        <v>7.0190477800930262</v>
      </c>
      <c r="L563" s="22">
        <v>1.23</v>
      </c>
      <c r="M563" s="22"/>
      <c r="N563" s="24">
        <f>+IF(K563&lt;L563,"CUMPLE Qs&lt;Qd",G563)</f>
        <v>2</v>
      </c>
      <c r="O563" s="23">
        <f>2*(PI()*(0.05458/2)^2)*(H563^(0.5))/(0.63*(PI()*(0.05458/2)^2)*(2*9.81)^(1/2))</f>
        <v>1.723923143733971</v>
      </c>
      <c r="P563" s="25" t="str">
        <f>+IF(O563&lt;4*60*60,"CUMPLE T&lt;4h","NO CUMPLE")</f>
        <v>CUMPLE T&lt;4h</v>
      </c>
    </row>
    <row r="564" spans="1:16" x14ac:dyDescent="0.3">
      <c r="A564" s="1" t="s">
        <v>82</v>
      </c>
      <c r="B564" s="3">
        <v>6788.1857480988901</v>
      </c>
      <c r="C564" s="38">
        <v>906281.76260000002</v>
      </c>
      <c r="D564" s="38">
        <v>706628.26839999994</v>
      </c>
      <c r="E564" s="38">
        <v>280.91669999999999</v>
      </c>
      <c r="F564" s="22"/>
      <c r="G564" s="22"/>
      <c r="H564" s="23"/>
      <c r="I564" s="22"/>
      <c r="J564" s="22"/>
      <c r="K564" s="43"/>
      <c r="L564" s="22"/>
      <c r="M564" s="22">
        <f>+(K565/1000)/15</f>
        <v>4.6793651867286839E-4</v>
      </c>
      <c r="N564" s="24" t="str">
        <f>+IF(M564&lt;$Q$163,"1","2")</f>
        <v>1</v>
      </c>
      <c r="O564" s="23"/>
      <c r="P564" s="25"/>
    </row>
    <row r="565" spans="1:16" x14ac:dyDescent="0.3">
      <c r="A565" s="1" t="s">
        <v>97</v>
      </c>
      <c r="B565" s="3">
        <v>7146.0757782289702</v>
      </c>
      <c r="C565" s="38">
        <v>906486.14359999995</v>
      </c>
      <c r="D565" s="38">
        <v>706334.47649999999</v>
      </c>
      <c r="E565" s="38">
        <v>270.80599999999998</v>
      </c>
      <c r="F565" s="22">
        <v>2</v>
      </c>
      <c r="G565" s="22">
        <v>2</v>
      </c>
      <c r="H565" s="23">
        <f>+E564-E565</f>
        <v>10.110700000000008</v>
      </c>
      <c r="I565" s="23">
        <f>0.63*(2*9.81*H565)^(1/2)</f>
        <v>8.8732080221642544</v>
      </c>
      <c r="J565" s="22">
        <v>3</v>
      </c>
      <c r="K565" s="23">
        <f>+J565*PI()*(0.05458/2)^2*1000</f>
        <v>7.0190477800930262</v>
      </c>
      <c r="L565" s="22">
        <v>1.23</v>
      </c>
      <c r="M565" s="22"/>
      <c r="N565" s="24">
        <f>+IF(K565&lt;L565,"CUMPLE Qs&lt;Qd",G565)</f>
        <v>2</v>
      </c>
      <c r="O565" s="23">
        <f>2*(PI()*(0.05458/2)^2)*(H565^(0.5))/(0.63*(PI()*(0.05458/2)^2)*(2*9.81)^(1/2))</f>
        <v>2.2789277507626649</v>
      </c>
      <c r="P565" s="25" t="str">
        <f>+IF(O565&lt;4*60*60,"CUMPLE T&lt;4h","NO CUMPLE")</f>
        <v>CUMPLE T&lt;4h</v>
      </c>
    </row>
    <row r="566" spans="1:16" x14ac:dyDescent="0.3">
      <c r="A566" s="1" t="s">
        <v>83</v>
      </c>
      <c r="B566" s="3">
        <v>7352.0756819006001</v>
      </c>
      <c r="C566" s="38">
        <v>906603.7844</v>
      </c>
      <c r="D566" s="38">
        <v>706165.37120000005</v>
      </c>
      <c r="E566" s="38">
        <v>275.13810000000001</v>
      </c>
      <c r="F566" s="22"/>
      <c r="G566" s="22"/>
      <c r="H566" s="23"/>
      <c r="I566" s="22"/>
      <c r="J566" s="22"/>
      <c r="K566" s="43"/>
      <c r="L566" s="22"/>
      <c r="M566" s="22">
        <f>+(K567/1000)/15</f>
        <v>4.6793651867286839E-4</v>
      </c>
      <c r="N566" s="24" t="str">
        <f>+IF(M566&lt;$Q$163,"1","2")</f>
        <v>1</v>
      </c>
      <c r="O566" s="23"/>
      <c r="P566" s="25"/>
    </row>
    <row r="567" spans="1:16" x14ac:dyDescent="0.3">
      <c r="A567" s="1" t="s">
        <v>98</v>
      </c>
      <c r="B567" s="3">
        <v>7751.8157625979302</v>
      </c>
      <c r="C567" s="38">
        <v>906832.06480000005</v>
      </c>
      <c r="D567" s="38">
        <v>705837.22459999996</v>
      </c>
      <c r="E567" s="38">
        <v>268.68</v>
      </c>
      <c r="F567" s="22">
        <v>2</v>
      </c>
      <c r="G567" s="22">
        <v>2</v>
      </c>
      <c r="H567" s="23">
        <f>+E568-E567</f>
        <v>59.170000000000016</v>
      </c>
      <c r="I567" s="23">
        <f>0.63*(2*9.81*H567)^(1/2)</f>
        <v>21.46549142833679</v>
      </c>
      <c r="J567" s="22">
        <v>3</v>
      </c>
      <c r="K567" s="23">
        <f>+J567*PI()*(0.05458/2)^2*1000</f>
        <v>7.0190477800930262</v>
      </c>
      <c r="L567" s="22">
        <v>1.23</v>
      </c>
      <c r="M567" s="22"/>
      <c r="N567" s="24">
        <f>+IF(K567&lt;L567,"CUMPLE Qs&lt;Qd",G567)</f>
        <v>2</v>
      </c>
      <c r="O567" s="23">
        <f>2*(PI()*(0.05458/2)^2)*(H567^(0.5))/(0.63*(PI()*(0.05458/2)^2)*(2*9.81)^(1/2))</f>
        <v>5.5130347420687666</v>
      </c>
      <c r="P567" s="25" t="str">
        <f>+IF(O567&lt;4*60*60,"CUMPLE T&lt;4h","NO CUMPLE")</f>
        <v>CUMPLE T&lt;4h</v>
      </c>
    </row>
    <row r="568" spans="1:16" ht="14.25" thickBot="1" x14ac:dyDescent="0.35">
      <c r="A568" s="4" t="s">
        <v>84</v>
      </c>
      <c r="B568" s="6">
        <v>8333.9759237141898</v>
      </c>
      <c r="C568" s="39">
        <v>907396.057458853</v>
      </c>
      <c r="D568" s="39">
        <v>705692.92498693406</v>
      </c>
      <c r="E568" s="39">
        <v>327.85</v>
      </c>
      <c r="F568" s="26"/>
      <c r="G568" s="26"/>
      <c r="H568" s="33"/>
      <c r="I568" s="26"/>
      <c r="J568" s="26"/>
      <c r="K568" s="44"/>
      <c r="L568" s="26"/>
      <c r="M568" s="26">
        <f>+(K567/1000)/15</f>
        <v>4.6793651867286839E-4</v>
      </c>
      <c r="N568" s="26" t="str">
        <f>+IF(M568&lt;$Q$163,"1","2")</f>
        <v>1</v>
      </c>
      <c r="O568" s="33"/>
      <c r="P568" s="28"/>
    </row>
    <row r="569" spans="1:16" ht="14.25" thickBot="1" x14ac:dyDescent="0.35">
      <c r="M569" s="22"/>
      <c r="N569" s="24"/>
    </row>
    <row r="570" spans="1:16" ht="14.25" thickBot="1" x14ac:dyDescent="0.35">
      <c r="A570" s="63" t="s">
        <v>938</v>
      </c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5"/>
    </row>
    <row r="571" spans="1:16" ht="39" thickBot="1" x14ac:dyDescent="0.35">
      <c r="A571" s="12" t="s">
        <v>0</v>
      </c>
      <c r="B571" s="13" t="s">
        <v>1</v>
      </c>
      <c r="C571" s="36" t="s">
        <v>9</v>
      </c>
      <c r="D571" s="36" t="s">
        <v>10</v>
      </c>
      <c r="E571" s="36" t="s">
        <v>11</v>
      </c>
      <c r="F571" s="13" t="s">
        <v>16</v>
      </c>
      <c r="G571" s="13" t="s">
        <v>30</v>
      </c>
      <c r="H571" s="36" t="s">
        <v>12</v>
      </c>
      <c r="I571" s="13" t="s">
        <v>14</v>
      </c>
      <c r="J571" s="13" t="s">
        <v>13</v>
      </c>
      <c r="K571" s="34" t="s">
        <v>17</v>
      </c>
      <c r="L571" s="13" t="s">
        <v>18</v>
      </c>
      <c r="M571" s="13" t="s">
        <v>857</v>
      </c>
      <c r="N571" s="13" t="s">
        <v>856</v>
      </c>
      <c r="O571" s="36" t="s">
        <v>15</v>
      </c>
      <c r="P571" s="14" t="s">
        <v>31</v>
      </c>
    </row>
    <row r="572" spans="1:16" x14ac:dyDescent="0.3">
      <c r="A572" s="1" t="s">
        <v>99</v>
      </c>
      <c r="B572" s="3">
        <v>14.1483202553735</v>
      </c>
      <c r="C572" s="38">
        <v>902300.13225521904</v>
      </c>
      <c r="D572" s="38">
        <v>711663.55889670097</v>
      </c>
      <c r="E572" s="38">
        <v>332.74292533551898</v>
      </c>
      <c r="F572" s="22"/>
      <c r="G572" s="22"/>
      <c r="H572" s="23"/>
      <c r="I572" s="22"/>
      <c r="J572" s="22"/>
      <c r="K572" s="43"/>
      <c r="L572" s="22"/>
      <c r="M572" s="22">
        <f>+(K573/1000)/15</f>
        <v>1.0158931093120001E-3</v>
      </c>
      <c r="N572" s="24" t="str">
        <f>+IF(M572&lt;$Q$163,"1","2")</f>
        <v>2</v>
      </c>
      <c r="O572" s="23"/>
      <c r="P572" s="25"/>
    </row>
    <row r="573" spans="1:16" x14ac:dyDescent="0.3">
      <c r="A573" s="1" t="s">
        <v>110</v>
      </c>
      <c r="B573" s="3">
        <v>208.014530045686</v>
      </c>
      <c r="C573" s="38">
        <v>902138.47169342195</v>
      </c>
      <c r="D573" s="38">
        <v>711556.55436381698</v>
      </c>
      <c r="E573" s="38">
        <v>317.29000000000002</v>
      </c>
      <c r="F573" s="22">
        <v>3</v>
      </c>
      <c r="G573" s="22">
        <v>3</v>
      </c>
      <c r="H573" s="23">
        <f>+E572-E573</f>
        <v>15.452925335518955</v>
      </c>
      <c r="I573" s="23">
        <f>0.63*(2*9.81*H573)^(1/2)</f>
        <v>10.969716505379518</v>
      </c>
      <c r="J573" s="22">
        <v>3</v>
      </c>
      <c r="K573" s="23">
        <f>+J573*PI()*(0.08042/2)^2*1000</f>
        <v>15.238396639680003</v>
      </c>
      <c r="L573" s="22">
        <v>0.34</v>
      </c>
      <c r="M573" s="22"/>
      <c r="N573" s="24">
        <f>+IF(K573&lt;L573,"CUMPLE Qs&lt;Qd",G573)</f>
        <v>3</v>
      </c>
      <c r="O573" s="23">
        <f>2*(PI()*(0.08042/2)^2)*(H573^(0.5))/(0.63*(PI()*(0.08042/2)^2)*(2*9.81)^(1/2))</f>
        <v>2.8173791597879281</v>
      </c>
      <c r="P573" s="25" t="str">
        <f>+IF(O573&lt;4*60*60,"CUMPLE T&lt;4h","NO CUMPLE")</f>
        <v>CUMPLE T&lt;4h</v>
      </c>
    </row>
    <row r="574" spans="1:16" x14ac:dyDescent="0.3">
      <c r="A574" s="1" t="s">
        <v>100</v>
      </c>
      <c r="B574" s="3">
        <v>373.93050503790198</v>
      </c>
      <c r="C574" s="38">
        <v>902080.28251553595</v>
      </c>
      <c r="D574" s="38">
        <v>711401.17698343401</v>
      </c>
      <c r="E574" s="38">
        <v>323.24</v>
      </c>
      <c r="F574" s="22"/>
      <c r="G574" s="22"/>
      <c r="H574" s="23"/>
      <c r="I574" s="22"/>
      <c r="J574" s="22"/>
      <c r="K574" s="23"/>
      <c r="L574" s="22"/>
      <c r="M574" s="22">
        <f>+(K575/1000)/15</f>
        <v>1.0158931093120001E-3</v>
      </c>
      <c r="N574" s="24" t="str">
        <f>+IF(M574&lt;$Q$163,"1","2")</f>
        <v>2</v>
      </c>
      <c r="O574" s="23"/>
      <c r="P574" s="25"/>
    </row>
    <row r="575" spans="1:16" x14ac:dyDescent="0.3">
      <c r="A575" s="1" t="s">
        <v>111</v>
      </c>
      <c r="B575" s="3">
        <v>600.92289077729595</v>
      </c>
      <c r="C575" s="38">
        <v>901945.13785516901</v>
      </c>
      <c r="D575" s="38">
        <v>711218.79972619505</v>
      </c>
      <c r="E575" s="38">
        <v>311.39</v>
      </c>
      <c r="F575" s="22">
        <v>3</v>
      </c>
      <c r="G575" s="22">
        <v>3</v>
      </c>
      <c r="H575" s="23">
        <f>+E574-E575</f>
        <v>11.850000000000023</v>
      </c>
      <c r="I575" s="23">
        <f>0.63*(2*9.81*H575)^(1/2)</f>
        <v>9.6061469539040569</v>
      </c>
      <c r="J575" s="22">
        <v>3</v>
      </c>
      <c r="K575" s="23">
        <f>+J575*PI()*(0.08042/2)^2*1000</f>
        <v>15.238396639680003</v>
      </c>
      <c r="L575" s="22">
        <v>0.34</v>
      </c>
      <c r="M575" s="22"/>
      <c r="N575" s="24">
        <f>+IF(K575&lt;L575,"CUMPLE Qs&lt;Qd",G575)</f>
        <v>3</v>
      </c>
      <c r="O575" s="23">
        <f>2*(PI()*(0.08042/2)^2)*(H575^(0.5))/(0.63*(PI()*(0.08042/2)^2)*(2*9.81)^(1/2))</f>
        <v>2.4671702518946028</v>
      </c>
      <c r="P575" s="25" t="str">
        <f>+IF(O575&lt;4*60*60,"CUMPLE T&lt;4h","NO CUMPLE")</f>
        <v>CUMPLE T&lt;4h</v>
      </c>
    </row>
    <row r="576" spans="1:16" x14ac:dyDescent="0.3">
      <c r="A576" s="1" t="s">
        <v>101</v>
      </c>
      <c r="B576" s="3">
        <v>853.58037576323704</v>
      </c>
      <c r="C576" s="38">
        <v>901701.49623689102</v>
      </c>
      <c r="D576" s="38">
        <v>711151.907525138</v>
      </c>
      <c r="E576" s="38">
        <v>320.38</v>
      </c>
      <c r="F576" s="22"/>
      <c r="G576" s="22"/>
      <c r="H576" s="23"/>
      <c r="I576" s="22"/>
      <c r="J576" s="22"/>
      <c r="K576" s="23"/>
      <c r="L576" s="22"/>
      <c r="M576" s="22">
        <f>+(K577/1000)/15</f>
        <v>1.0158931093120001E-3</v>
      </c>
      <c r="N576" s="24" t="str">
        <f>+IF(M576&lt;$Q$163,"1","2")</f>
        <v>2</v>
      </c>
      <c r="O576" s="23"/>
      <c r="P576" s="25"/>
    </row>
    <row r="577" spans="1:16" x14ac:dyDescent="0.3">
      <c r="A577" s="1" t="s">
        <v>112</v>
      </c>
      <c r="B577" s="3">
        <v>1240.66329303303</v>
      </c>
      <c r="C577" s="38">
        <v>901420.81037035002</v>
      </c>
      <c r="D577" s="38">
        <v>710911.89738223003</v>
      </c>
      <c r="E577" s="38">
        <v>305.45999999999998</v>
      </c>
      <c r="F577" s="22">
        <v>3</v>
      </c>
      <c r="G577" s="22">
        <v>3</v>
      </c>
      <c r="H577" s="23">
        <f>+E576-E577</f>
        <v>14.920000000000016</v>
      </c>
      <c r="I577" s="23">
        <f>0.63*(2*9.81*H577)^(1/2)</f>
        <v>10.778900489382028</v>
      </c>
      <c r="J577" s="22">
        <v>3</v>
      </c>
      <c r="K577" s="23">
        <f>+J577*PI()*(0.08042/2)^2*1000</f>
        <v>15.238396639680003</v>
      </c>
      <c r="L577" s="22">
        <v>0.34</v>
      </c>
      <c r="M577" s="22"/>
      <c r="N577" s="24">
        <f>+IF(K577&lt;L577,"CUMPLE Qs&lt;Qd",G577)</f>
        <v>3</v>
      </c>
      <c r="O577" s="23">
        <f>2*(PI()*(0.08042/2)^2)*(H577^(0.5))/(0.63*(PI()*(0.08042/2)^2)*(2*9.81)^(1/2))</f>
        <v>2.7683714150060594</v>
      </c>
      <c r="P577" s="25" t="str">
        <f>+IF(O577&lt;4*60*60,"CUMPLE T&lt;4h","NO CUMPLE")</f>
        <v>CUMPLE T&lt;4h</v>
      </c>
    </row>
    <row r="578" spans="1:16" x14ac:dyDescent="0.3">
      <c r="A578" s="1" t="s">
        <v>102</v>
      </c>
      <c r="B578" s="3">
        <v>1728.24144622314</v>
      </c>
      <c r="C578" s="38">
        <v>901365.33847787802</v>
      </c>
      <c r="D578" s="38">
        <v>710427.76795693405</v>
      </c>
      <c r="E578" s="38">
        <v>308.77</v>
      </c>
      <c r="F578" s="22"/>
      <c r="G578" s="22"/>
      <c r="H578" s="23"/>
      <c r="I578" s="22"/>
      <c r="J578" s="22"/>
      <c r="K578" s="23"/>
      <c r="L578" s="22"/>
      <c r="M578" s="22">
        <f>+(K579/1000)/15</f>
        <v>1.0158931093120001E-3</v>
      </c>
      <c r="N578" s="24" t="str">
        <f>+IF(M578&lt;$Q$163,"1","2")</f>
        <v>2</v>
      </c>
      <c r="O578" s="23"/>
      <c r="P578" s="25"/>
    </row>
    <row r="579" spans="1:16" x14ac:dyDescent="0.3">
      <c r="A579" s="1" t="s">
        <v>113</v>
      </c>
      <c r="B579" s="3">
        <v>2151.87264969337</v>
      </c>
      <c r="C579" s="38">
        <v>900996.30483012996</v>
      </c>
      <c r="D579" s="38">
        <v>710359.41320873902</v>
      </c>
      <c r="E579" s="38">
        <v>279.2</v>
      </c>
      <c r="F579" s="22">
        <v>3</v>
      </c>
      <c r="G579" s="22">
        <v>3</v>
      </c>
      <c r="H579" s="23">
        <f>+E578-E579</f>
        <v>29.569999999999993</v>
      </c>
      <c r="I579" s="23">
        <f>0.63*(2*9.81*H579)^(1/2)</f>
        <v>15.174546235719866</v>
      </c>
      <c r="J579" s="22">
        <v>3</v>
      </c>
      <c r="K579" s="23">
        <f>+J579*PI()*(0.08042/2)^2*1000</f>
        <v>15.238396639680003</v>
      </c>
      <c r="L579" s="22">
        <v>0.34</v>
      </c>
      <c r="M579" s="22"/>
      <c r="N579" s="24">
        <f>+IF(K579&lt;L579,"CUMPLE Qs&lt;Qd",G579)</f>
        <v>3</v>
      </c>
      <c r="O579" s="23">
        <f>2*(PI()*(0.08042/2)^2)*(H579^(0.5))/(0.63*(PI()*(0.08042/2)^2)*(2*9.81)^(1/2))</f>
        <v>3.8973158789281208</v>
      </c>
      <c r="P579" s="25" t="str">
        <f>+IF(O579&lt;4*60*60,"CUMPLE T&lt;4h","NO CUMPLE")</f>
        <v>CUMPLE T&lt;4h</v>
      </c>
    </row>
    <row r="580" spans="1:16" x14ac:dyDescent="0.3">
      <c r="A580" s="1" t="s">
        <v>103</v>
      </c>
      <c r="B580" s="3">
        <v>2364.8125075129801</v>
      </c>
      <c r="C580" s="38">
        <v>900787.16235785501</v>
      </c>
      <c r="D580" s="38">
        <v>710319.37810740399</v>
      </c>
      <c r="E580" s="38">
        <v>300.95</v>
      </c>
      <c r="F580" s="22"/>
      <c r="G580" s="22"/>
      <c r="H580" s="23"/>
      <c r="I580" s="22"/>
      <c r="J580" s="22"/>
      <c r="K580" s="23"/>
      <c r="L580" s="22"/>
      <c r="M580" s="22">
        <f>+(K581/1000)/15</f>
        <v>1.0158931093120001E-3</v>
      </c>
      <c r="N580" s="24" t="str">
        <f>+IF(M580&lt;$Q$163,"1","2")</f>
        <v>2</v>
      </c>
      <c r="O580" s="23"/>
      <c r="P580" s="25"/>
    </row>
    <row r="581" spans="1:16" x14ac:dyDescent="0.3">
      <c r="A581" s="1" t="s">
        <v>114</v>
      </c>
      <c r="B581" s="3">
        <v>2686.7925877447401</v>
      </c>
      <c r="C581" s="38">
        <v>900467.530611675</v>
      </c>
      <c r="D581" s="38">
        <v>710280.56163023203</v>
      </c>
      <c r="E581" s="38">
        <v>285.18</v>
      </c>
      <c r="F581" s="22">
        <v>3</v>
      </c>
      <c r="G581" s="22">
        <v>3</v>
      </c>
      <c r="H581" s="23">
        <f>+E580-E581</f>
        <v>15.769999999999982</v>
      </c>
      <c r="I581" s="23">
        <f>0.63*(2*9.81*H581)^(1/2)</f>
        <v>11.081687464461353</v>
      </c>
      <c r="J581" s="22">
        <v>3</v>
      </c>
      <c r="K581" s="23">
        <f>+J581*PI()*(0.08042/2)^2*1000</f>
        <v>15.238396639680003</v>
      </c>
      <c r="L581" s="22">
        <v>0.34</v>
      </c>
      <c r="M581" s="22"/>
      <c r="N581" s="24">
        <f>+IF(K581&lt;L581,"CUMPLE Qs&lt;Qd",G581)</f>
        <v>3</v>
      </c>
      <c r="O581" s="23">
        <f>2*(PI()*(0.08042/2)^2)*(H581^(0.5))/(0.63*(PI()*(0.08042/2)^2)*(2*9.81)^(1/2))</f>
        <v>2.8461369354755597</v>
      </c>
      <c r="P581" s="25" t="str">
        <f>+IF(O581&lt;4*60*60,"CUMPLE T&lt;4h","NO CUMPLE")</f>
        <v>CUMPLE T&lt;4h</v>
      </c>
    </row>
    <row r="582" spans="1:16" x14ac:dyDescent="0.3">
      <c r="A582" s="1" t="s">
        <v>104</v>
      </c>
      <c r="B582" s="3">
        <v>2826.3862701938601</v>
      </c>
      <c r="C582" s="38">
        <v>900327.94252788404</v>
      </c>
      <c r="D582" s="38">
        <v>710281.811847509</v>
      </c>
      <c r="E582" s="38">
        <v>297.72000000000003</v>
      </c>
      <c r="F582" s="22"/>
      <c r="G582" s="22"/>
      <c r="H582" s="23"/>
      <c r="I582" s="22"/>
      <c r="J582" s="22"/>
      <c r="K582" s="23"/>
      <c r="L582" s="22"/>
      <c r="M582" s="22">
        <f>+(K583/1000)/15</f>
        <v>1.0158931093120001E-3</v>
      </c>
      <c r="N582" s="24" t="str">
        <f>+IF(M582&lt;$Q$163,"1","2")</f>
        <v>2</v>
      </c>
      <c r="O582" s="23"/>
      <c r="P582" s="25"/>
    </row>
    <row r="583" spans="1:16" x14ac:dyDescent="0.3">
      <c r="A583" s="1" t="s">
        <v>115</v>
      </c>
      <c r="B583" s="3">
        <v>3073.3191920989698</v>
      </c>
      <c r="C583" s="38">
        <v>900081.18264665303</v>
      </c>
      <c r="D583" s="38">
        <v>710291.05462498695</v>
      </c>
      <c r="E583" s="38">
        <v>293.41000000000003</v>
      </c>
      <c r="F583" s="22">
        <v>3</v>
      </c>
      <c r="G583" s="22">
        <v>3</v>
      </c>
      <c r="H583" s="23">
        <f>+E584-E583</f>
        <v>15.789999999999964</v>
      </c>
      <c r="I583" s="23">
        <f>0.63*(2*9.81*H583)^(1/2)</f>
        <v>11.088712306665718</v>
      </c>
      <c r="J583" s="22">
        <v>3</v>
      </c>
      <c r="K583" s="23">
        <f>+J583*PI()*(0.08042/2)^2*1000</f>
        <v>15.238396639680003</v>
      </c>
      <c r="L583" s="22">
        <v>0.34</v>
      </c>
      <c r="M583" s="22"/>
      <c r="N583" s="24">
        <f>+IF(K583&lt;L583,"CUMPLE Qs&lt;Qd",G583)</f>
        <v>3</v>
      </c>
      <c r="O583" s="23">
        <f>2*(PI()*(0.08042/2)^2)*(H583^(0.5))/(0.63*(PI()*(0.08042/2)^2)*(2*9.81)^(1/2))</f>
        <v>2.8479411429058681</v>
      </c>
      <c r="P583" s="25" t="str">
        <f>+IF(O583&lt;4*60*60,"CUMPLE T&lt;4h","NO CUMPLE")</f>
        <v>CUMPLE T&lt;4h</v>
      </c>
    </row>
    <row r="584" spans="1:16" x14ac:dyDescent="0.3">
      <c r="A584" s="1" t="s">
        <v>105</v>
      </c>
      <c r="B584" s="3">
        <v>3628.2367160133299</v>
      </c>
      <c r="C584" s="38">
        <v>899531.90331878699</v>
      </c>
      <c r="D584" s="38">
        <v>710218.06472492905</v>
      </c>
      <c r="E584" s="38">
        <v>309.2</v>
      </c>
      <c r="F584" s="22"/>
      <c r="G584" s="22"/>
      <c r="H584" s="23"/>
      <c r="I584" s="22"/>
      <c r="J584" s="22"/>
      <c r="K584" s="23"/>
      <c r="L584" s="22"/>
      <c r="M584" s="22">
        <f>+(K585/1000)/15</f>
        <v>1.0158931093120001E-3</v>
      </c>
      <c r="N584" s="24" t="str">
        <f>+IF(M584&lt;$Q$163,"1","2")</f>
        <v>2</v>
      </c>
      <c r="O584" s="23"/>
      <c r="P584" s="25"/>
    </row>
    <row r="585" spans="1:16" x14ac:dyDescent="0.3">
      <c r="A585" s="1" t="s">
        <v>116</v>
      </c>
      <c r="B585" s="3">
        <v>4274.6765636664104</v>
      </c>
      <c r="C585" s="38">
        <v>898890.90185665805</v>
      </c>
      <c r="D585" s="38">
        <v>710300.25426970003</v>
      </c>
      <c r="E585" s="38">
        <v>269.2</v>
      </c>
      <c r="F585" s="22">
        <v>3</v>
      </c>
      <c r="G585" s="22">
        <v>3</v>
      </c>
      <c r="H585" s="23">
        <f>+E584-E585</f>
        <v>40</v>
      </c>
      <c r="I585" s="23">
        <f>0.63*(2*9.81*H585)^(1/2)</f>
        <v>17.648997705252274</v>
      </c>
      <c r="J585" s="22">
        <v>3</v>
      </c>
      <c r="K585" s="23">
        <f>+J585*PI()*(0.08042/2)^2*1000</f>
        <v>15.238396639680003</v>
      </c>
      <c r="L585" s="22">
        <v>0.34</v>
      </c>
      <c r="M585" s="22"/>
      <c r="N585" s="24">
        <f>+IF(K585&lt;L585,"CUMPLE Qs&lt;Qd",G585)</f>
        <v>3</v>
      </c>
      <c r="O585" s="23">
        <f>2*(PI()*(0.08042/2)^2)*(H585^(0.5))/(0.63*(PI()*(0.08042/2)^2)*(2*9.81)^(1/2))</f>
        <v>4.5328353108795696</v>
      </c>
      <c r="P585" s="25" t="str">
        <f>+IF(O585&lt;4*60*60,"CUMPLE T&lt;4h","NO CUMPLE")</f>
        <v>CUMPLE T&lt;4h</v>
      </c>
    </row>
    <row r="586" spans="1:16" x14ac:dyDescent="0.3">
      <c r="A586" s="1" t="s">
        <v>106</v>
      </c>
      <c r="B586" s="3">
        <v>4509.7637318279103</v>
      </c>
      <c r="C586" s="38">
        <v>898667.27259549301</v>
      </c>
      <c r="D586" s="38">
        <v>710227.75647535396</v>
      </c>
      <c r="E586" s="38">
        <v>272.48</v>
      </c>
      <c r="F586" s="22"/>
      <c r="G586" s="22"/>
      <c r="H586" s="23"/>
      <c r="I586" s="22"/>
      <c r="J586" s="22"/>
      <c r="K586" s="23"/>
      <c r="L586" s="22"/>
      <c r="M586" s="22">
        <f>+(K587/1000)/15</f>
        <v>1.0158931093120001E-3</v>
      </c>
      <c r="N586" s="24" t="str">
        <f>+IF(M586&lt;$Q$163,"1","2")</f>
        <v>2</v>
      </c>
      <c r="O586" s="23"/>
      <c r="P586" s="25"/>
    </row>
    <row r="587" spans="1:16" x14ac:dyDescent="0.3">
      <c r="A587" s="1" t="s">
        <v>117</v>
      </c>
      <c r="B587" s="3">
        <v>4786.7751841236204</v>
      </c>
      <c r="C587" s="38">
        <v>898525.61231719097</v>
      </c>
      <c r="D587" s="38">
        <v>709989.70666910696</v>
      </c>
      <c r="E587" s="38">
        <v>269.92</v>
      </c>
      <c r="F587" s="22">
        <v>3</v>
      </c>
      <c r="G587" s="22">
        <v>3</v>
      </c>
      <c r="H587" s="23">
        <f>+E588-E587</f>
        <v>3.2799999999999727</v>
      </c>
      <c r="I587" s="23">
        <f>0.63*(2*9.81*H587)^(1/2)</f>
        <v>5.0539038217995191</v>
      </c>
      <c r="J587" s="22">
        <v>3</v>
      </c>
      <c r="K587" s="23">
        <f>+J587*PI()*(0.08042/2)^2*1000</f>
        <v>15.238396639680003</v>
      </c>
      <c r="L587" s="22">
        <v>0.34</v>
      </c>
      <c r="M587" s="22"/>
      <c r="N587" s="24">
        <f>+IF(K587&lt;L587,"CUMPLE Qs&lt;Qd",G587)</f>
        <v>3</v>
      </c>
      <c r="O587" s="23">
        <f>2*(PI()*(0.08042/2)^2)*(H587^(0.5))/(0.63*(PI()*(0.08042/2)^2)*(2*9.81)^(1/2))</f>
        <v>1.2980064978094807</v>
      </c>
      <c r="P587" s="25" t="str">
        <f>+IF(O587&lt;4*60*60,"CUMPLE T&lt;4h","NO CUMPLE")</f>
        <v>CUMPLE T&lt;4h</v>
      </c>
    </row>
    <row r="588" spans="1:16" x14ac:dyDescent="0.3">
      <c r="A588" s="1" t="s">
        <v>107</v>
      </c>
      <c r="B588" s="3">
        <v>5134.0612092575802</v>
      </c>
      <c r="C588" s="38">
        <v>898377.08781576797</v>
      </c>
      <c r="D588" s="38">
        <v>709696.40031865903</v>
      </c>
      <c r="E588" s="38">
        <v>273.2</v>
      </c>
      <c r="F588" s="22"/>
      <c r="G588" s="22"/>
      <c r="H588" s="23"/>
      <c r="I588" s="22"/>
      <c r="J588" s="22"/>
      <c r="K588" s="23"/>
      <c r="L588" s="22"/>
      <c r="M588" s="22">
        <f>+(K589/1000)/15</f>
        <v>1.0158931093120001E-3</v>
      </c>
      <c r="N588" s="24" t="str">
        <f>+IF(M588&lt;$Q$163,"1","2")</f>
        <v>2</v>
      </c>
      <c r="O588" s="23"/>
      <c r="P588" s="25"/>
    </row>
    <row r="589" spans="1:16" x14ac:dyDescent="0.3">
      <c r="A589" s="1" t="s">
        <v>118</v>
      </c>
      <c r="B589" s="3">
        <v>5493.3071635066199</v>
      </c>
      <c r="C589" s="38">
        <v>898098.18506775401</v>
      </c>
      <c r="D589" s="38">
        <v>709469.96950628003</v>
      </c>
      <c r="E589" s="38">
        <v>272.06</v>
      </c>
      <c r="F589" s="22">
        <v>3</v>
      </c>
      <c r="G589" s="22">
        <v>3</v>
      </c>
      <c r="H589" s="23">
        <f>+E590-E589</f>
        <v>15.839999999999975</v>
      </c>
      <c r="I589" s="23">
        <f>0.63*(2*9.81*H589)^(1/2)</f>
        <v>11.106254972761963</v>
      </c>
      <c r="J589" s="22">
        <v>3</v>
      </c>
      <c r="K589" s="23">
        <f>+J589*PI()*(0.08042/2)^2*1000</f>
        <v>15.238396639680003</v>
      </c>
      <c r="L589" s="22">
        <v>0.34</v>
      </c>
      <c r="M589" s="22"/>
      <c r="N589" s="24">
        <f>+IF(K589&lt;L589,"CUMPLE Qs&lt;Qd",G589)</f>
        <v>3</v>
      </c>
      <c r="O589" s="23">
        <f>2*(PI()*(0.08042/2)^2)*(H589^(0.5))/(0.63*(PI()*(0.08042/2)^2)*(2*9.81)^(1/2))</f>
        <v>2.8524466688091525</v>
      </c>
      <c r="P589" s="25" t="str">
        <f>+IF(O589&lt;4*60*60,"CUMPLE T&lt;4h","NO CUMPLE")</f>
        <v>CUMPLE T&lt;4h</v>
      </c>
    </row>
    <row r="590" spans="1:16" x14ac:dyDescent="0.3">
      <c r="A590" s="1" t="s">
        <v>108</v>
      </c>
      <c r="B590" s="3">
        <v>5673.8097838973999</v>
      </c>
      <c r="C590" s="38">
        <v>897943.33178870101</v>
      </c>
      <c r="D590" s="38">
        <v>709377.22438277199</v>
      </c>
      <c r="E590" s="38">
        <v>287.89999999999998</v>
      </c>
      <c r="F590" s="22"/>
      <c r="G590" s="22"/>
      <c r="H590" s="23"/>
      <c r="I590" s="22"/>
      <c r="J590" s="22"/>
      <c r="K590" s="23"/>
      <c r="L590" s="22"/>
      <c r="M590" s="22">
        <f>+(K591/1000)/15</f>
        <v>1.0158931093120001E-3</v>
      </c>
      <c r="N590" s="24" t="str">
        <f>+IF(M590&lt;$Q$163,"1","2")</f>
        <v>2</v>
      </c>
      <c r="O590" s="23"/>
      <c r="P590" s="25"/>
    </row>
    <row r="591" spans="1:16" x14ac:dyDescent="0.3">
      <c r="A591" s="1" t="s">
        <v>119</v>
      </c>
      <c r="B591" s="3">
        <v>7016.5690949364198</v>
      </c>
      <c r="C591" s="38">
        <v>897045.85242213705</v>
      </c>
      <c r="D591" s="38">
        <v>709851.50301904103</v>
      </c>
      <c r="E591" s="38">
        <v>260.51</v>
      </c>
      <c r="F591" s="22">
        <v>3</v>
      </c>
      <c r="G591" s="22">
        <v>3</v>
      </c>
      <c r="H591" s="23">
        <f>+E590-E591</f>
        <v>27.389999999999986</v>
      </c>
      <c r="I591" s="23">
        <f>0.63*(2*9.81*H591)^(1/2)</f>
        <v>14.604478950650718</v>
      </c>
      <c r="J591" s="22">
        <v>3</v>
      </c>
      <c r="K591" s="23">
        <f>+J591*PI()*(0.08042/2)^2*1000</f>
        <v>15.238396639680003</v>
      </c>
      <c r="L591" s="22">
        <v>0.34</v>
      </c>
      <c r="M591" s="22"/>
      <c r="N591" s="24">
        <f>+IF(K591&lt;L591,"CUMPLE Qs&lt;Qd",G591)</f>
        <v>3</v>
      </c>
      <c r="O591" s="23">
        <f>2*(PI()*(0.08042/2)^2)*(H591^(0.5))/(0.63*(PI()*(0.08042/2)^2)*(2*9.81)^(1/2))</f>
        <v>3.7509041017556592</v>
      </c>
      <c r="P591" s="25" t="str">
        <f>+IF(O591&lt;4*60*60,"CUMPLE T&lt;4h","NO CUMPLE")</f>
        <v>CUMPLE T&lt;4h</v>
      </c>
    </row>
    <row r="592" spans="1:16" x14ac:dyDescent="0.3">
      <c r="A592" s="1" t="s">
        <v>109</v>
      </c>
      <c r="B592" s="3">
        <v>7918.0801601310204</v>
      </c>
      <c r="C592" s="38">
        <v>896413.48463395098</v>
      </c>
      <c r="D592" s="38">
        <v>710469.73006850097</v>
      </c>
      <c r="E592" s="38">
        <v>282.81</v>
      </c>
      <c r="F592" s="22"/>
      <c r="G592" s="22"/>
      <c r="H592" s="23"/>
      <c r="I592" s="22"/>
      <c r="J592" s="22"/>
      <c r="K592" s="23"/>
      <c r="L592" s="22"/>
      <c r="M592" s="22">
        <f>+(K593/1000)/15</f>
        <v>1.0158931093120001E-3</v>
      </c>
      <c r="N592" s="24" t="str">
        <f>+IF(M592&lt;$Q$163,"1","2")</f>
        <v>2</v>
      </c>
      <c r="O592" s="23"/>
      <c r="P592" s="25"/>
    </row>
    <row r="593" spans="1:16" ht="14.25" thickBot="1" x14ac:dyDescent="0.35">
      <c r="A593" s="4" t="s">
        <v>120</v>
      </c>
      <c r="B593" s="6">
        <v>8609.8688070401695</v>
      </c>
      <c r="C593" s="39">
        <v>896103.24399842101</v>
      </c>
      <c r="D593" s="39">
        <v>711087.79593162099</v>
      </c>
      <c r="E593" s="39">
        <v>259.2</v>
      </c>
      <c r="F593" s="26">
        <v>3</v>
      </c>
      <c r="G593" s="26">
        <v>3</v>
      </c>
      <c r="H593" s="33">
        <f>+E592-E593</f>
        <v>23.610000000000014</v>
      </c>
      <c r="I593" s="33">
        <f>0.63*(2*9.81*H593)^(1/2)</f>
        <v>13.559324193336487</v>
      </c>
      <c r="J593" s="26">
        <v>3</v>
      </c>
      <c r="K593" s="33">
        <f>+J593*PI()*(0.08042/2)^2*1000</f>
        <v>15.238396639680003</v>
      </c>
      <c r="L593" s="26">
        <v>0.34</v>
      </c>
      <c r="M593" s="26"/>
      <c r="N593" s="27">
        <f>+IF(K593&lt;L593,"CUMPLE Qs&lt;Qd",G593)</f>
        <v>3</v>
      </c>
      <c r="O593" s="33">
        <f>2*(PI()*(0.08042/2)^2)*(H593^(0.5))/(0.63*(PI()*(0.08042/2)^2)*(2*9.81)^(1/2))</f>
        <v>3.4824744453861163</v>
      </c>
      <c r="P593" s="28" t="str">
        <f>+IF(O593&lt;4*60*60,"CUMPLE T&lt;4h","NO CUMPLE")</f>
        <v>CUMPLE T&lt;4h</v>
      </c>
    </row>
    <row r="594" spans="1:16" ht="14.25" thickBot="1" x14ac:dyDescent="0.35"/>
    <row r="595" spans="1:16" ht="14.25" thickBot="1" x14ac:dyDescent="0.35">
      <c r="A595" s="63" t="s">
        <v>939</v>
      </c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5"/>
    </row>
    <row r="596" spans="1:16" ht="39" thickBot="1" x14ac:dyDescent="0.35">
      <c r="A596" s="12" t="s">
        <v>0</v>
      </c>
      <c r="B596" s="13" t="s">
        <v>1</v>
      </c>
      <c r="C596" s="36" t="s">
        <v>9</v>
      </c>
      <c r="D596" s="36" t="s">
        <v>10</v>
      </c>
      <c r="E596" s="36" t="s">
        <v>11</v>
      </c>
      <c r="F596" s="13" t="s">
        <v>16</v>
      </c>
      <c r="G596" s="13" t="s">
        <v>30</v>
      </c>
      <c r="H596" s="36" t="s">
        <v>12</v>
      </c>
      <c r="I596" s="13" t="s">
        <v>14</v>
      </c>
      <c r="J596" s="13" t="s">
        <v>13</v>
      </c>
      <c r="K596" s="34" t="s">
        <v>17</v>
      </c>
      <c r="L596" s="13" t="s">
        <v>18</v>
      </c>
      <c r="M596" s="13" t="s">
        <v>857</v>
      </c>
      <c r="N596" s="13" t="s">
        <v>856</v>
      </c>
      <c r="O596" s="36" t="s">
        <v>15</v>
      </c>
      <c r="P596" s="14" t="s">
        <v>31</v>
      </c>
    </row>
    <row r="597" spans="1:16" x14ac:dyDescent="0.3">
      <c r="A597" s="15" t="s">
        <v>121</v>
      </c>
      <c r="B597" s="17">
        <v>20.066868091057</v>
      </c>
      <c r="C597" s="41">
        <v>903022.88230000006</v>
      </c>
      <c r="D597" s="41">
        <v>707378.22</v>
      </c>
      <c r="E597" s="41">
        <v>307.2122</v>
      </c>
      <c r="F597" s="29"/>
      <c r="G597" s="29"/>
      <c r="H597" s="31"/>
      <c r="I597" s="29"/>
      <c r="J597" s="29"/>
      <c r="K597" s="45"/>
      <c r="L597" s="29"/>
      <c r="M597" s="22">
        <f>+(K599/1000)/15</f>
        <v>4.6793651867286839E-4</v>
      </c>
      <c r="N597" s="24" t="str">
        <f>+IF(M597&lt;$Q$163,"1","2")</f>
        <v>1</v>
      </c>
      <c r="O597" s="31"/>
      <c r="P597" s="32"/>
    </row>
    <row r="598" spans="1:16" x14ac:dyDescent="0.3">
      <c r="A598" s="1" t="s">
        <v>122</v>
      </c>
      <c r="B598" s="3">
        <v>502.37765985157301</v>
      </c>
      <c r="C598" s="38">
        <v>903478.32581994496</v>
      </c>
      <c r="D598" s="38">
        <v>707232.63691904698</v>
      </c>
      <c r="E598" s="38">
        <v>312.83</v>
      </c>
      <c r="F598" s="22"/>
      <c r="G598" s="22"/>
      <c r="H598" s="23"/>
      <c r="I598" s="22"/>
      <c r="J598" s="22"/>
      <c r="K598" s="43"/>
      <c r="L598" s="22"/>
      <c r="M598" s="22">
        <f>+(K599/1000)/15</f>
        <v>4.6793651867286839E-4</v>
      </c>
      <c r="N598" s="24" t="str">
        <f>+IF(M598&lt;$Q$163,"1","2")</f>
        <v>1</v>
      </c>
      <c r="O598" s="23"/>
      <c r="P598" s="25"/>
    </row>
    <row r="599" spans="1:16" x14ac:dyDescent="0.3">
      <c r="A599" s="1" t="s">
        <v>127</v>
      </c>
      <c r="B599" s="3">
        <v>899.01214162703604</v>
      </c>
      <c r="C599" s="38">
        <v>903728.27684305096</v>
      </c>
      <c r="D599" s="38">
        <v>706994.32486092299</v>
      </c>
      <c r="E599" s="38">
        <v>280.43</v>
      </c>
      <c r="F599" s="22">
        <v>2</v>
      </c>
      <c r="G599" s="22">
        <v>2</v>
      </c>
      <c r="H599" s="23">
        <f>+E598-E599</f>
        <v>32.399999999999977</v>
      </c>
      <c r="I599" s="23">
        <f>0.63*(2*9.81*H599)^(1/2)</f>
        <v>15.884097934727041</v>
      </c>
      <c r="J599" s="22">
        <v>3</v>
      </c>
      <c r="K599" s="23">
        <f>+J599*PI()*(0.05458/2)^2*1000</f>
        <v>7.0190477800930262</v>
      </c>
      <c r="L599" s="22">
        <v>0.49</v>
      </c>
      <c r="M599" s="22"/>
      <c r="N599" s="24">
        <f>+IF(K599&lt;L599,"CUMPLE Qs&lt;Qd",G599)</f>
        <v>2</v>
      </c>
      <c r="O599" s="23">
        <f>2*(PI()*(0.05458/2)^2)*(H599^(0.5))/(0.63*(PI()*(0.05458/2)^2)*(2*9.81)^(1/2))</f>
        <v>4.0795517797916103</v>
      </c>
      <c r="P599" s="25" t="str">
        <f>+IF(O599&lt;4*60*60,"CUMPLE T&lt;4h","NO CUMPLE")</f>
        <v>CUMPLE T&lt;4h</v>
      </c>
    </row>
    <row r="600" spans="1:16" x14ac:dyDescent="0.3">
      <c r="A600" s="1" t="s">
        <v>123</v>
      </c>
      <c r="B600" s="3">
        <v>1078.0202131700901</v>
      </c>
      <c r="C600" s="38">
        <v>903906.89124400902</v>
      </c>
      <c r="D600" s="38">
        <v>706982.45955653698</v>
      </c>
      <c r="E600" s="38">
        <v>298.39999999999998</v>
      </c>
      <c r="F600" s="22"/>
      <c r="G600" s="22"/>
      <c r="H600" s="23"/>
      <c r="I600" s="22"/>
      <c r="J600" s="22"/>
      <c r="K600" s="43"/>
      <c r="L600" s="22"/>
      <c r="M600" s="22">
        <f>+(K601/1000)/15</f>
        <v>4.6793651867286839E-4</v>
      </c>
      <c r="N600" s="24" t="str">
        <f>+IF(M600&lt;$Q$163,"1","2")</f>
        <v>1</v>
      </c>
      <c r="O600" s="23"/>
      <c r="P600" s="25"/>
    </row>
    <row r="601" spans="1:16" x14ac:dyDescent="0.3">
      <c r="A601" s="1" t="s">
        <v>128</v>
      </c>
      <c r="B601" s="3">
        <v>1399.5169089255401</v>
      </c>
      <c r="C601" s="38">
        <v>904176.67474255303</v>
      </c>
      <c r="D601" s="38">
        <v>706815.032754977</v>
      </c>
      <c r="E601" s="38">
        <v>279.2</v>
      </c>
      <c r="F601" s="22">
        <v>2</v>
      </c>
      <c r="G601" s="22">
        <v>2</v>
      </c>
      <c r="H601" s="23">
        <f>+E600-E601</f>
        <v>19.199999999999989</v>
      </c>
      <c r="I601" s="23">
        <f>0.63*(2*9.81*H601)^(1/2)</f>
        <v>12.22758429126538</v>
      </c>
      <c r="J601" s="22">
        <v>3</v>
      </c>
      <c r="K601" s="23">
        <f>+J601*PI()*(0.05458/2)^2*1000</f>
        <v>7.0190477800930262</v>
      </c>
      <c r="L601" s="22">
        <v>0.49</v>
      </c>
      <c r="M601" s="22"/>
      <c r="N601" s="24">
        <f>+IF(K601&lt;L601,"CUMPLE Qs&lt;Qd",G601)</f>
        <v>2</v>
      </c>
      <c r="O601" s="23">
        <f>2*(PI()*(0.05458/2)^2)*(H601^(0.5))/(0.63*(PI()*(0.05458/2)^2)*(2*9.81)^(1/2))</f>
        <v>3.1404404243142716</v>
      </c>
      <c r="P601" s="25" t="str">
        <f>+IF(O601&lt;4*60*60,"CUMPLE T&lt;4h","NO CUMPLE")</f>
        <v>CUMPLE T&lt;4h</v>
      </c>
    </row>
    <row r="602" spans="1:16" x14ac:dyDescent="0.3">
      <c r="A602" s="1" t="s">
        <v>124</v>
      </c>
      <c r="B602" s="3">
        <v>1700.0038559972299</v>
      </c>
      <c r="C602" s="38">
        <v>904419.265753299</v>
      </c>
      <c r="D602" s="38">
        <v>706723.62379993906</v>
      </c>
      <c r="E602" s="38">
        <v>286.45</v>
      </c>
      <c r="F602" s="22"/>
      <c r="G602" s="22"/>
      <c r="H602" s="23"/>
      <c r="I602" s="22"/>
      <c r="J602" s="22"/>
      <c r="K602" s="43"/>
      <c r="L602" s="22"/>
      <c r="M602" s="22">
        <f>+(K603/1000)/15</f>
        <v>4.6793651867286839E-4</v>
      </c>
      <c r="N602" s="24" t="str">
        <f>+IF(M602&lt;$Q$163,"1","2")</f>
        <v>1</v>
      </c>
      <c r="O602" s="23"/>
      <c r="P602" s="25"/>
    </row>
    <row r="603" spans="1:16" x14ac:dyDescent="0.3">
      <c r="A603" s="1" t="s">
        <v>129</v>
      </c>
      <c r="B603" s="3">
        <v>2019.5757911130099</v>
      </c>
      <c r="C603" s="38">
        <v>904706.43032794504</v>
      </c>
      <c r="D603" s="38">
        <v>706826.14310328895</v>
      </c>
      <c r="E603" s="38">
        <v>279.85000000000002</v>
      </c>
      <c r="F603" s="22">
        <v>2</v>
      </c>
      <c r="G603" s="22">
        <v>2</v>
      </c>
      <c r="H603" s="23">
        <f>+E604-E603</f>
        <v>9.3499999999999659</v>
      </c>
      <c r="I603" s="23">
        <f>0.63*(2*9.81*H603)^(1/2)</f>
        <v>8.5328842896174173</v>
      </c>
      <c r="J603" s="22">
        <v>3</v>
      </c>
      <c r="K603" s="23">
        <f>+J603*PI()*(0.05458/2)^2*1000</f>
        <v>7.0190477800930262</v>
      </c>
      <c r="L603" s="22">
        <v>0.49</v>
      </c>
      <c r="M603" s="22"/>
      <c r="N603" s="24">
        <f>+IF(K603&lt;L603,"CUMPLE Qs&lt;Qd",G603)</f>
        <v>2</v>
      </c>
      <c r="O603" s="23">
        <f>2*(PI()*(0.05458/2)^2)*(H603^(0.5))/(0.63*(PI()*(0.05458/2)^2)*(2*9.81)^(1/2))</f>
        <v>2.19152157292858</v>
      </c>
      <c r="P603" s="25" t="str">
        <f>+IF(O603&lt;4*60*60,"CUMPLE T&lt;4h","NO CUMPLE")</f>
        <v>CUMPLE T&lt;4h</v>
      </c>
    </row>
    <row r="604" spans="1:16" x14ac:dyDescent="0.3">
      <c r="A604" s="1" t="s">
        <v>125</v>
      </c>
      <c r="B604" s="3">
        <v>2339.0422684241898</v>
      </c>
      <c r="C604" s="38">
        <v>905004.05103592796</v>
      </c>
      <c r="D604" s="38">
        <v>706711.43764670996</v>
      </c>
      <c r="E604" s="38">
        <v>289.2</v>
      </c>
      <c r="F604" s="22"/>
      <c r="G604" s="22"/>
      <c r="H604" s="23"/>
      <c r="I604" s="22"/>
      <c r="J604" s="22"/>
      <c r="K604" s="43"/>
      <c r="L604" s="22"/>
      <c r="M604" s="22">
        <f>+(K605/1000)/15</f>
        <v>4.6793651867286839E-4</v>
      </c>
      <c r="N604" s="24" t="str">
        <f>+IF(M604&lt;$Q$163,"1","2")</f>
        <v>1</v>
      </c>
      <c r="O604" s="23"/>
      <c r="P604" s="25"/>
    </row>
    <row r="605" spans="1:16" x14ac:dyDescent="0.3">
      <c r="A605" s="1" t="s">
        <v>130</v>
      </c>
      <c r="B605" s="3">
        <v>2557.0652102284298</v>
      </c>
      <c r="C605" s="38">
        <v>905221.35093460605</v>
      </c>
      <c r="D605" s="38">
        <v>706693.69624914404</v>
      </c>
      <c r="E605" s="38">
        <v>283.45</v>
      </c>
      <c r="F605" s="22">
        <v>2</v>
      </c>
      <c r="G605" s="22">
        <v>2</v>
      </c>
      <c r="H605" s="23">
        <f>+E604-E605</f>
        <v>5.75</v>
      </c>
      <c r="I605" s="23">
        <f>0.63*(2*9.81*H605)^(1/2)</f>
        <v>6.6915075655639811</v>
      </c>
      <c r="J605" s="22">
        <v>3</v>
      </c>
      <c r="K605" s="23">
        <f>+J605*PI()*(0.05458/2)^2*1000</f>
        <v>7.0190477800930262</v>
      </c>
      <c r="L605" s="22">
        <v>0.49</v>
      </c>
      <c r="M605" s="22"/>
      <c r="N605" s="24">
        <f>+IF(K605&lt;L605,"CUMPLE Qs&lt;Qd",G605)</f>
        <v>2</v>
      </c>
      <c r="O605" s="23">
        <f>2*(PI()*(0.05458/2)^2)*(H605^(0.5))/(0.63*(PI()*(0.05458/2)^2)*(2*9.81)^(1/2))</f>
        <v>1.7185962785399229</v>
      </c>
      <c r="P605" s="25" t="str">
        <f>+IF(O605&lt;4*60*60,"CUMPLE T&lt;4h","NO CUMPLE")</f>
        <v>CUMPLE T&lt;4h</v>
      </c>
    </row>
    <row r="606" spans="1:16" x14ac:dyDescent="0.3">
      <c r="A606" s="1" t="s">
        <v>126</v>
      </c>
      <c r="B606" s="3">
        <v>2751.5450365151901</v>
      </c>
      <c r="C606" s="38">
        <v>905405.49888479302</v>
      </c>
      <c r="D606" s="38">
        <v>706631.15078348399</v>
      </c>
      <c r="E606" s="38">
        <v>288.95</v>
      </c>
      <c r="F606" s="22"/>
      <c r="G606" s="22"/>
      <c r="H606" s="23"/>
      <c r="I606" s="22"/>
      <c r="J606" s="22"/>
      <c r="K606" s="43"/>
      <c r="L606" s="22"/>
      <c r="M606" s="22">
        <f>+(K607/1000)/15</f>
        <v>4.6793651867286839E-4</v>
      </c>
      <c r="N606" s="24" t="str">
        <f>+IF(M606&lt;$Q$163,"1","2")</f>
        <v>1</v>
      </c>
      <c r="O606" s="23"/>
      <c r="P606" s="25"/>
    </row>
    <row r="607" spans="1:16" ht="14.25" thickBot="1" x14ac:dyDescent="0.35">
      <c r="A607" s="4" t="s">
        <v>131</v>
      </c>
      <c r="B607" s="6">
        <v>3075.5269992601402</v>
      </c>
      <c r="C607" s="39">
        <v>905715.88328268903</v>
      </c>
      <c r="D607" s="39">
        <v>706561.351255232</v>
      </c>
      <c r="E607" s="39">
        <v>279.2</v>
      </c>
      <c r="F607" s="26">
        <v>2</v>
      </c>
      <c r="G607" s="26">
        <v>2</v>
      </c>
      <c r="H607" s="33">
        <f>+E606-E607</f>
        <v>9.75</v>
      </c>
      <c r="I607" s="33">
        <f>0.63*(2*9.81*H607)^(1/2)</f>
        <v>8.7134944482681576</v>
      </c>
      <c r="J607" s="26">
        <v>3</v>
      </c>
      <c r="K607" s="33">
        <f>+J607*PI()*(0.05458/2)^2*1000</f>
        <v>7.0190477800930262</v>
      </c>
      <c r="L607" s="26">
        <v>0.49</v>
      </c>
      <c r="M607" s="26"/>
      <c r="N607" s="27">
        <f>+IF(K607&lt;L607,"CUMPLE Qs&lt;Qd",G607)</f>
        <v>2</v>
      </c>
      <c r="O607" s="33">
        <f>2*(PI()*(0.05458/2)^2)*(H607^(0.5))/(0.63*(PI()*(0.05458/2)^2)*(2*9.81)^(1/2))</f>
        <v>2.2379081223694017</v>
      </c>
      <c r="P607" s="28" t="str">
        <f>+IF(O607&lt;4*60*60,"CUMPLE T&lt;4h","NO CUMPLE")</f>
        <v>CUMPLE T&lt;4h</v>
      </c>
    </row>
    <row r="608" spans="1:16" ht="14.25" thickBot="1" x14ac:dyDescent="0.35"/>
    <row r="609" spans="1:16" ht="14.25" thickBot="1" x14ac:dyDescent="0.35">
      <c r="A609" s="63" t="s">
        <v>940</v>
      </c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5"/>
    </row>
    <row r="610" spans="1:16" ht="39" thickBot="1" x14ac:dyDescent="0.35">
      <c r="A610" s="12" t="s">
        <v>0</v>
      </c>
      <c r="B610" s="13" t="s">
        <v>1</v>
      </c>
      <c r="C610" s="36" t="s">
        <v>9</v>
      </c>
      <c r="D610" s="36" t="s">
        <v>10</v>
      </c>
      <c r="E610" s="36" t="s">
        <v>11</v>
      </c>
      <c r="F610" s="13" t="s">
        <v>16</v>
      </c>
      <c r="G610" s="13" t="s">
        <v>30</v>
      </c>
      <c r="H610" s="36" t="s">
        <v>12</v>
      </c>
      <c r="I610" s="13" t="s">
        <v>14</v>
      </c>
      <c r="J610" s="13" t="s">
        <v>13</v>
      </c>
      <c r="K610" s="34" t="s">
        <v>17</v>
      </c>
      <c r="L610" s="13" t="s">
        <v>18</v>
      </c>
      <c r="M610" s="13" t="s">
        <v>857</v>
      </c>
      <c r="N610" s="13" t="s">
        <v>856</v>
      </c>
      <c r="O610" s="36" t="s">
        <v>15</v>
      </c>
      <c r="P610" s="14" t="s">
        <v>31</v>
      </c>
    </row>
    <row r="611" spans="1:16" x14ac:dyDescent="0.3">
      <c r="A611" s="15" t="s">
        <v>132</v>
      </c>
      <c r="B611" s="17">
        <v>231.28678773923201</v>
      </c>
      <c r="C611" s="41">
        <v>902524.18666259502</v>
      </c>
      <c r="D611" s="41">
        <v>705303.36644444999</v>
      </c>
      <c r="E611" s="41">
        <v>271.51</v>
      </c>
      <c r="F611" s="29">
        <v>2</v>
      </c>
      <c r="G611" s="29">
        <v>2</v>
      </c>
      <c r="H611" s="31">
        <f>296.93-E611</f>
        <v>25.420000000000016</v>
      </c>
      <c r="I611" s="31">
        <f>0.63*(2*9.81*H611)^(1/2)</f>
        <v>14.06947279609297</v>
      </c>
      <c r="J611" s="29">
        <v>3</v>
      </c>
      <c r="K611" s="31">
        <f>+J611*PI()*(0.05458/2)^2*1000</f>
        <v>7.0190477800930262</v>
      </c>
      <c r="L611" s="29">
        <v>1.2</v>
      </c>
      <c r="M611" s="18"/>
      <c r="N611" s="24">
        <f>+IF(K611&lt;L611,"CUMPLE Qs&lt;Qd",G611)</f>
        <v>2</v>
      </c>
      <c r="O611" s="31">
        <f>2*(PI()*(0.05458/2)^2)*(H611^(0.5))/(0.63*(PI()*(0.05458/2)^2)*(2*9.81)^(1/2))</f>
        <v>3.6134971606127322</v>
      </c>
      <c r="P611" s="32" t="str">
        <f>+IF(O611&lt;4*60*60,"CUMPLE T&lt;4h","NO CUMPLE")</f>
        <v>CUMPLE T&lt;4h</v>
      </c>
    </row>
    <row r="612" spans="1:16" x14ac:dyDescent="0.3">
      <c r="A612" s="1" t="s">
        <v>141</v>
      </c>
      <c r="B612" s="3">
        <v>465.91401981397598</v>
      </c>
      <c r="C612" s="38">
        <v>902299.43811310898</v>
      </c>
      <c r="D612" s="38">
        <v>705368.06635195797</v>
      </c>
      <c r="E612" s="38">
        <v>291.73</v>
      </c>
      <c r="F612" s="22"/>
      <c r="G612" s="22"/>
      <c r="H612" s="23"/>
      <c r="I612" s="22"/>
      <c r="J612" s="22"/>
      <c r="K612" s="23"/>
      <c r="L612" s="22"/>
      <c r="M612" s="22">
        <f>+(K613/1000)/15</f>
        <v>4.6793651867286839E-4</v>
      </c>
      <c r="N612" s="24" t="str">
        <f>+IF(M612&lt;$Q$163,"1","2")</f>
        <v>1</v>
      </c>
      <c r="O612" s="23"/>
      <c r="P612" s="25"/>
    </row>
    <row r="613" spans="1:16" x14ac:dyDescent="0.3">
      <c r="A613" s="1" t="s">
        <v>133</v>
      </c>
      <c r="B613" s="3">
        <v>741.39469570828498</v>
      </c>
      <c r="C613" s="38">
        <v>902054.54979616601</v>
      </c>
      <c r="D613" s="38">
        <v>705464.83115828398</v>
      </c>
      <c r="E613" s="38">
        <v>280.18</v>
      </c>
      <c r="F613" s="22">
        <v>2</v>
      </c>
      <c r="G613" s="22">
        <v>2</v>
      </c>
      <c r="H613" s="23">
        <f>+E612-E613</f>
        <v>11.550000000000011</v>
      </c>
      <c r="I613" s="23">
        <f>0.63*(2*9.81*H613)^(1/2)</f>
        <v>9.4837706583404948</v>
      </c>
      <c r="J613" s="22">
        <v>3</v>
      </c>
      <c r="K613" s="23">
        <f>+J613*PI()*(0.05458/2)^2*1000</f>
        <v>7.0190477800930262</v>
      </c>
      <c r="L613" s="22">
        <v>1.2</v>
      </c>
      <c r="M613" s="22"/>
      <c r="N613" s="24">
        <f>+IF(K613&lt;L613,"CUMPLE Qs&lt;Qd",G613)</f>
        <v>2</v>
      </c>
      <c r="O613" s="23">
        <f>2*(PI()*(0.05458/2)^2)*(H613^(0.5))/(0.63*(PI()*(0.05458/2)^2)*(2*9.81)^(1/2))</f>
        <v>2.4357400481510738</v>
      </c>
      <c r="P613" s="25" t="str">
        <f>+IF(O613&lt;4*60*60,"CUMPLE T&lt;4h","NO CUMPLE")</f>
        <v>CUMPLE T&lt;4h</v>
      </c>
    </row>
    <row r="614" spans="1:16" x14ac:dyDescent="0.3">
      <c r="A614" s="1" t="s">
        <v>142</v>
      </c>
      <c r="B614" s="3">
        <v>1095.93695644785</v>
      </c>
      <c r="C614" s="38">
        <v>901715.68041698902</v>
      </c>
      <c r="D614" s="38">
        <v>705569.07970027195</v>
      </c>
      <c r="E614" s="38">
        <v>286.14</v>
      </c>
      <c r="F614" s="22"/>
      <c r="G614" s="22"/>
      <c r="H614" s="23"/>
      <c r="I614" s="22"/>
      <c r="J614" s="22"/>
      <c r="K614" s="43"/>
      <c r="L614" s="22"/>
      <c r="M614" s="22">
        <f>+(K615/1000)/15</f>
        <v>4.6793651867286839E-4</v>
      </c>
      <c r="N614" s="24" t="str">
        <f>+IF(M614&lt;$Q$163,"1","2")</f>
        <v>1</v>
      </c>
      <c r="O614" s="23"/>
      <c r="P614" s="25"/>
    </row>
    <row r="615" spans="1:16" x14ac:dyDescent="0.3">
      <c r="A615" s="1" t="s">
        <v>134</v>
      </c>
      <c r="B615" s="3">
        <v>2150.8072502056598</v>
      </c>
      <c r="C615" s="38">
        <v>900690.82500876195</v>
      </c>
      <c r="D615" s="38">
        <v>705328.54584052297</v>
      </c>
      <c r="E615" s="38">
        <v>269.2</v>
      </c>
      <c r="F615" s="22">
        <v>2</v>
      </c>
      <c r="G615" s="22">
        <v>2</v>
      </c>
      <c r="H615" s="23">
        <f>+E614-E615</f>
        <v>16.939999999999998</v>
      </c>
      <c r="I615" s="23">
        <f>0.63*(2*9.81*H615)^(1/2)</f>
        <v>11.485416636761594</v>
      </c>
      <c r="J615" s="22">
        <v>3</v>
      </c>
      <c r="K615" s="23">
        <f>+J615*PI()*(0.05458/2)^2*1000</f>
        <v>7.0190477800930262</v>
      </c>
      <c r="L615" s="22">
        <v>1.2</v>
      </c>
      <c r="M615" s="22"/>
      <c r="N615" s="24">
        <f>+IF(K615&lt;L615,"CUMPLE Qs&lt;Qd",G615)</f>
        <v>2</v>
      </c>
      <c r="O615" s="23">
        <f>2*(PI()*(0.05458/2)^2)*(H615^(0.5))/(0.63*(PI()*(0.05458/2)^2)*(2*9.81)^(1/2))</f>
        <v>2.949827687709615</v>
      </c>
      <c r="P615" s="25" t="str">
        <f>+IF(O615&lt;4*60*60,"CUMPLE T&lt;4h","NO CUMPLE")</f>
        <v>CUMPLE T&lt;4h</v>
      </c>
    </row>
    <row r="616" spans="1:16" x14ac:dyDescent="0.3">
      <c r="A616" s="1" t="s">
        <v>143</v>
      </c>
      <c r="B616" s="3">
        <v>2485.1478612886299</v>
      </c>
      <c r="C616" s="38">
        <v>900358.60253530997</v>
      </c>
      <c r="D616" s="38">
        <v>705290.97095059103</v>
      </c>
      <c r="E616" s="38">
        <v>279.2</v>
      </c>
      <c r="F616" s="22"/>
      <c r="G616" s="22"/>
      <c r="H616" s="23"/>
      <c r="I616" s="22"/>
      <c r="J616" s="22"/>
      <c r="K616" s="43"/>
      <c r="L616" s="22"/>
      <c r="M616" s="22">
        <f>+(K617/1000)/15</f>
        <v>4.6793651867286839E-4</v>
      </c>
      <c r="N616" s="24" t="str">
        <f>+IF(M616&lt;$Q$163,"1","2")</f>
        <v>1</v>
      </c>
      <c r="O616" s="23"/>
      <c r="P616" s="25"/>
    </row>
    <row r="617" spans="1:16" x14ac:dyDescent="0.3">
      <c r="A617" s="1" t="s">
        <v>135</v>
      </c>
      <c r="B617" s="3">
        <v>2681.2345513195201</v>
      </c>
      <c r="C617" s="38">
        <v>900166.79271028796</v>
      </c>
      <c r="D617" s="38">
        <v>705331.701541455</v>
      </c>
      <c r="E617" s="38">
        <v>269.2</v>
      </c>
      <c r="F617" s="22">
        <v>2</v>
      </c>
      <c r="G617" s="22">
        <v>2</v>
      </c>
      <c r="H617" s="23">
        <f>+E618-E617</f>
        <v>13</v>
      </c>
      <c r="I617" s="23">
        <f>0.63*(2*9.81*H617)^(1/2)</f>
        <v>10.06147673057986</v>
      </c>
      <c r="J617" s="22">
        <v>3</v>
      </c>
      <c r="K617" s="23">
        <f>+J617*PI()*(0.05458/2)^2*1000</f>
        <v>7.0190477800930262</v>
      </c>
      <c r="L617" s="22">
        <v>1.2</v>
      </c>
      <c r="M617" s="22"/>
      <c r="N617" s="24">
        <f>+IF(K617&lt;L617,"CUMPLE Qs&lt;Qd",G617)</f>
        <v>2</v>
      </c>
      <c r="O617" s="23">
        <f>2*(PI()*(0.05458/2)^2)*(H617^(0.5))/(0.63*(PI()*(0.05458/2)^2)*(2*9.81)^(1/2))</f>
        <v>2.5841137137432479</v>
      </c>
      <c r="P617" s="25" t="str">
        <f>+IF(O617&lt;4*60*60,"CUMPLE T&lt;4h","NO CUMPLE")</f>
        <v>CUMPLE T&lt;4h</v>
      </c>
    </row>
    <row r="618" spans="1:16" x14ac:dyDescent="0.3">
      <c r="A618" s="1" t="s">
        <v>144</v>
      </c>
      <c r="B618" s="3">
        <v>2913.2988662979901</v>
      </c>
      <c r="C618" s="38">
        <v>899950.054092985</v>
      </c>
      <c r="D618" s="38">
        <v>705248.76651835896</v>
      </c>
      <c r="E618" s="38">
        <v>282.2</v>
      </c>
      <c r="F618" s="22"/>
      <c r="G618" s="22"/>
      <c r="H618" s="23"/>
      <c r="I618" s="22"/>
      <c r="J618" s="22"/>
      <c r="K618" s="43"/>
      <c r="L618" s="22"/>
      <c r="M618" s="22">
        <f>+(K619/1000)/15</f>
        <v>4.6793651867286839E-4</v>
      </c>
      <c r="N618" s="24" t="str">
        <f>+IF(M618&lt;$Q$163,"1","2")</f>
        <v>1</v>
      </c>
      <c r="O618" s="23"/>
      <c r="P618" s="25"/>
    </row>
    <row r="619" spans="1:16" x14ac:dyDescent="0.3">
      <c r="A619" s="1" t="s">
        <v>136</v>
      </c>
      <c r="B619" s="3">
        <v>3233.0181555979698</v>
      </c>
      <c r="C619" s="38">
        <v>899633.51148150605</v>
      </c>
      <c r="D619" s="38">
        <v>705293.72426595201</v>
      </c>
      <c r="E619" s="38">
        <v>275.05</v>
      </c>
      <c r="F619" s="22">
        <v>2</v>
      </c>
      <c r="G619" s="22">
        <v>2</v>
      </c>
      <c r="H619" s="23">
        <f>+E618-E619</f>
        <v>7.1499999999999773</v>
      </c>
      <c r="I619" s="23">
        <f>0.63*(2*9.81*H619)^(1/2)</f>
        <v>7.4617908507274455</v>
      </c>
      <c r="J619" s="22">
        <v>3</v>
      </c>
      <c r="K619" s="23">
        <f>+J619*PI()*(0.05458/2)^2*1000</f>
        <v>7.0190477800930262</v>
      </c>
      <c r="L619" s="22">
        <v>1.2</v>
      </c>
      <c r="M619" s="22"/>
      <c r="N619" s="24">
        <f>+IF(K619&lt;L619,"CUMPLE Qs&lt;Qd",G619)</f>
        <v>2</v>
      </c>
      <c r="O619" s="23">
        <f>2*(PI()*(0.05458/2)^2)*(H619^(0.5))/(0.63*(PI()*(0.05458/2)^2)*(2*9.81)^(1/2))</f>
        <v>1.91643002143458</v>
      </c>
      <c r="P619" s="25" t="str">
        <f>+IF(O619&lt;4*60*60,"CUMPLE T&lt;4h","NO CUMPLE")</f>
        <v>CUMPLE T&lt;4h</v>
      </c>
    </row>
    <row r="620" spans="1:16" x14ac:dyDescent="0.3">
      <c r="A620" s="1" t="s">
        <v>145</v>
      </c>
      <c r="B620" s="3">
        <v>3422.1037881776301</v>
      </c>
      <c r="C620" s="38">
        <v>899481.59916200698</v>
      </c>
      <c r="D620" s="38">
        <v>705181.13641744095</v>
      </c>
      <c r="E620" s="38">
        <v>282.05</v>
      </c>
      <c r="F620" s="22"/>
      <c r="G620" s="22"/>
      <c r="H620" s="23"/>
      <c r="I620" s="22"/>
      <c r="J620" s="22"/>
      <c r="K620" s="43"/>
      <c r="L620" s="22"/>
      <c r="M620" s="22">
        <f>+(K621/1000)/15</f>
        <v>4.6793651867286839E-4</v>
      </c>
      <c r="N620" s="24" t="str">
        <f>+IF(M620&lt;$Q$163,"1","2")</f>
        <v>1</v>
      </c>
      <c r="O620" s="23"/>
      <c r="P620" s="25"/>
    </row>
    <row r="621" spans="1:16" x14ac:dyDescent="0.3">
      <c r="A621" s="1" t="s">
        <v>137</v>
      </c>
      <c r="B621" s="3">
        <v>3611.28867860014</v>
      </c>
      <c r="C621" s="38">
        <v>899294.79158878501</v>
      </c>
      <c r="D621" s="38">
        <v>705151.23903710197</v>
      </c>
      <c r="E621" s="38">
        <v>283.01</v>
      </c>
      <c r="F621" s="22">
        <v>2</v>
      </c>
      <c r="G621" s="22">
        <v>2</v>
      </c>
      <c r="H621" s="23">
        <f>+E622-E621</f>
        <v>17.939999999999998</v>
      </c>
      <c r="I621" s="23">
        <f>0.63*(2*9.81*H621)^(1/2)</f>
        <v>11.819558930856937</v>
      </c>
      <c r="J621" s="22">
        <v>3</v>
      </c>
      <c r="K621" s="23">
        <f>+J621*PI()*(0.05458/2)^2*1000</f>
        <v>7.0190477800930262</v>
      </c>
      <c r="L621" s="22">
        <v>1.2</v>
      </c>
      <c r="M621" s="22"/>
      <c r="N621" s="24">
        <f>+IF(K621&lt;L621,"CUMPLE Qs&lt;Qd",G621)</f>
        <v>2</v>
      </c>
      <c r="O621" s="23">
        <f>2*(PI()*(0.05458/2)^2)*(H621^(0.5))/(0.63*(PI()*(0.05458/2)^2)*(2*9.81)^(1/2))</f>
        <v>3.0356462715651129</v>
      </c>
      <c r="P621" s="25" t="str">
        <f>+IF(O621&lt;4*60*60,"CUMPLE T&lt;4h","NO CUMPLE")</f>
        <v>CUMPLE T&lt;4h</v>
      </c>
    </row>
    <row r="622" spans="1:16" x14ac:dyDescent="0.3">
      <c r="A622" s="1" t="s">
        <v>146</v>
      </c>
      <c r="B622" s="3">
        <v>3904.5597782022601</v>
      </c>
      <c r="C622" s="38">
        <v>899015.53991287702</v>
      </c>
      <c r="D622" s="38">
        <v>705112.86084000499</v>
      </c>
      <c r="E622" s="38">
        <v>300.95</v>
      </c>
      <c r="F622" s="22"/>
      <c r="G622" s="22"/>
      <c r="H622" s="23"/>
      <c r="I622" s="22"/>
      <c r="J622" s="22"/>
      <c r="K622" s="43"/>
      <c r="L622" s="22"/>
      <c r="M622" s="22">
        <f>+(K623/1000)/15</f>
        <v>4.6793651867286839E-4</v>
      </c>
      <c r="N622" s="24" t="str">
        <f>+IF(M622&lt;$Q$163,"1","2")</f>
        <v>1</v>
      </c>
      <c r="O622" s="23"/>
      <c r="P622" s="25"/>
    </row>
    <row r="623" spans="1:16" x14ac:dyDescent="0.3">
      <c r="A623" s="1" t="s">
        <v>138</v>
      </c>
      <c r="B623" s="3">
        <v>4009.2748340570402</v>
      </c>
      <c r="C623" s="38">
        <v>898911.13943788898</v>
      </c>
      <c r="D623" s="38">
        <v>705120.971557913</v>
      </c>
      <c r="E623" s="38">
        <v>300.48</v>
      </c>
      <c r="F623" s="22">
        <v>2</v>
      </c>
      <c r="G623" s="22">
        <v>2</v>
      </c>
      <c r="H623" s="23">
        <f>+E624-E623</f>
        <v>2.4900000000000091</v>
      </c>
      <c r="I623" s="23">
        <f>0.63*(2*9.81*H623)^(1/2)</f>
        <v>4.4034160852683542</v>
      </c>
      <c r="J623" s="22">
        <v>3</v>
      </c>
      <c r="K623" s="23">
        <f>+J623*PI()*(0.05458/2)^2*1000</f>
        <v>7.0190477800930262</v>
      </c>
      <c r="L623" s="22">
        <v>1.2</v>
      </c>
      <c r="M623" s="22"/>
      <c r="N623" s="24">
        <f>+IF(K623&lt;L623,"CUMPLE Qs&lt;Qd",G623)</f>
        <v>2</v>
      </c>
      <c r="O623" s="23">
        <f>2*(PI()*(0.05458/2)^2)*(H623^(0.5))/(0.63*(PI()*(0.05458/2)^2)*(2*9.81)^(1/2))</f>
        <v>1.1309401391025999</v>
      </c>
      <c r="P623" s="25" t="str">
        <f>+IF(O623&lt;4*60*60,"CUMPLE T&lt;4h","NO CUMPLE")</f>
        <v>CUMPLE T&lt;4h</v>
      </c>
    </row>
    <row r="624" spans="1:16" x14ac:dyDescent="0.3">
      <c r="A624" s="1" t="s">
        <v>147</v>
      </c>
      <c r="B624" s="3">
        <v>4203.3892535054501</v>
      </c>
      <c r="C624" s="38">
        <v>898733.63655055396</v>
      </c>
      <c r="D624" s="38">
        <v>705042.40227112896</v>
      </c>
      <c r="E624" s="38">
        <v>302.97000000000003</v>
      </c>
      <c r="F624" s="22"/>
      <c r="G624" s="22"/>
      <c r="H624" s="23"/>
      <c r="I624" s="22"/>
      <c r="J624" s="22"/>
      <c r="K624" s="43"/>
      <c r="L624" s="22"/>
      <c r="M624" s="22">
        <f>+(K625/1000)/15</f>
        <v>4.6793651867286839E-4</v>
      </c>
      <c r="N624" s="24" t="str">
        <f>+IF(M624&lt;$Q$163,"1","2")</f>
        <v>1</v>
      </c>
      <c r="O624" s="23"/>
      <c r="P624" s="25"/>
    </row>
    <row r="625" spans="1:16" x14ac:dyDescent="0.3">
      <c r="A625" s="1" t="s">
        <v>139</v>
      </c>
      <c r="B625" s="3">
        <v>4529.5102241194299</v>
      </c>
      <c r="C625" s="38">
        <v>898527.83171193395</v>
      </c>
      <c r="D625" s="38">
        <v>704791.83755906299</v>
      </c>
      <c r="E625" s="38">
        <v>290.89</v>
      </c>
      <c r="F625" s="22">
        <v>2</v>
      </c>
      <c r="G625" s="22">
        <v>2</v>
      </c>
      <c r="H625" s="23">
        <f>+E624-E625</f>
        <v>12.080000000000041</v>
      </c>
      <c r="I625" s="23">
        <f>0.63*(2*9.81*H625)^(1/2)</f>
        <v>9.698923148473769</v>
      </c>
      <c r="J625" s="22">
        <v>3</v>
      </c>
      <c r="K625" s="23">
        <f>+J625*PI()*(0.05458/2)^2*1000</f>
        <v>7.0190477800930262</v>
      </c>
      <c r="L625" s="22">
        <v>1.2</v>
      </c>
      <c r="M625" s="22"/>
      <c r="N625" s="24">
        <f>+IF(K625&lt;L625,"CUMPLE Qs&lt;Qd",G625)</f>
        <v>2</v>
      </c>
      <c r="O625" s="23">
        <f>2*(PI()*(0.05458/2)^2)*(H625^(0.5))/(0.63*(PI()*(0.05458/2)^2)*(2*9.81)^(1/2))</f>
        <v>2.4909981891960777</v>
      </c>
      <c r="P625" s="25" t="str">
        <f>+IF(O625&lt;4*60*60,"CUMPLE T&lt;4h","NO CUMPLE")</f>
        <v>CUMPLE T&lt;4h</v>
      </c>
    </row>
    <row r="626" spans="1:16" x14ac:dyDescent="0.3">
      <c r="A626" s="1" t="s">
        <v>148</v>
      </c>
      <c r="B626" s="3">
        <v>4661.5003307762399</v>
      </c>
      <c r="C626" s="38">
        <v>898453.32538147306</v>
      </c>
      <c r="D626" s="38">
        <v>704682.88713466597</v>
      </c>
      <c r="E626" s="38">
        <v>293.02999999999997</v>
      </c>
      <c r="F626" s="22"/>
      <c r="G626" s="22"/>
      <c r="H626" s="23"/>
      <c r="I626" s="22"/>
      <c r="J626" s="22"/>
      <c r="K626" s="43"/>
      <c r="L626" s="22"/>
      <c r="M626" s="22">
        <f>+(K627/1000)/15</f>
        <v>4.6793651867286839E-4</v>
      </c>
      <c r="N626" s="24" t="str">
        <f>+IF(M626&lt;$Q$163,"1","2")</f>
        <v>1</v>
      </c>
      <c r="O626" s="23"/>
      <c r="P626" s="25"/>
    </row>
    <row r="627" spans="1:16" x14ac:dyDescent="0.3">
      <c r="A627" s="1" t="s">
        <v>140</v>
      </c>
      <c r="B627" s="3">
        <v>4740.2951809071001</v>
      </c>
      <c r="C627" s="38">
        <v>898453.69202862598</v>
      </c>
      <c r="D627" s="38">
        <v>704604.09313757799</v>
      </c>
      <c r="E627" s="38">
        <v>286.27999999999997</v>
      </c>
      <c r="F627" s="22">
        <v>2</v>
      </c>
      <c r="G627" s="22">
        <v>2</v>
      </c>
      <c r="H627" s="23">
        <f>+E626-E627</f>
        <v>6.75</v>
      </c>
      <c r="I627" s="23">
        <f>0.63*(2*9.81*H627)^(1/2)</f>
        <v>7.2500656203926868</v>
      </c>
      <c r="J627" s="22">
        <v>3</v>
      </c>
      <c r="K627" s="23">
        <f>+J627*PI()*(0.05458/2)^2*1000</f>
        <v>7.0190477800930262</v>
      </c>
      <c r="L627" s="22">
        <v>1.2</v>
      </c>
      <c r="M627" s="22"/>
      <c r="N627" s="24">
        <f>+IF(K627&lt;L627,"CUMPLE Qs&lt;Qd",G627)</f>
        <v>2</v>
      </c>
      <c r="O627" s="23">
        <f>2*(PI()*(0.05458/2)^2)*(H627^(0.5))/(0.63*(PI()*(0.05458/2)^2)*(2*9.81)^(1/2))</f>
        <v>1.8620521119185118</v>
      </c>
      <c r="P627" s="25" t="str">
        <f>+IF(O627&lt;4*60*60,"CUMPLE T&lt;4h","NO CUMPLE")</f>
        <v>CUMPLE T&lt;4h</v>
      </c>
    </row>
    <row r="628" spans="1:16" ht="14.25" thickBot="1" x14ac:dyDescent="0.35">
      <c r="A628" s="4" t="s">
        <v>149</v>
      </c>
      <c r="B628" s="6">
        <v>4965.4197615805797</v>
      </c>
      <c r="C628" s="39">
        <v>898492.59203495295</v>
      </c>
      <c r="D628" s="39">
        <v>704382.38964429195</v>
      </c>
      <c r="E628" s="39">
        <v>287.27</v>
      </c>
      <c r="F628" s="26"/>
      <c r="G628" s="26"/>
      <c r="H628" s="33"/>
      <c r="I628" s="26"/>
      <c r="J628" s="26"/>
      <c r="K628" s="44"/>
      <c r="L628" s="26"/>
      <c r="M628" s="22">
        <f>+(K627/1000)/15</f>
        <v>4.6793651867286839E-4</v>
      </c>
      <c r="N628" s="24" t="str">
        <f>+IF(M628&lt;$Q$163,"1","2")</f>
        <v>1</v>
      </c>
      <c r="O628" s="33"/>
      <c r="P628" s="28"/>
    </row>
    <row r="629" spans="1:16" ht="14.25" thickBot="1" x14ac:dyDescent="0.35">
      <c r="L629" s="22"/>
      <c r="M629" s="62"/>
    </row>
    <row r="630" spans="1:16" ht="14.25" thickBot="1" x14ac:dyDescent="0.35">
      <c r="A630" s="63" t="s">
        <v>941</v>
      </c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5"/>
    </row>
    <row r="631" spans="1:16" ht="39" thickBot="1" x14ac:dyDescent="0.35">
      <c r="A631" s="12" t="s">
        <v>0</v>
      </c>
      <c r="B631" s="13" t="s">
        <v>1</v>
      </c>
      <c r="C631" s="36" t="s">
        <v>9</v>
      </c>
      <c r="D631" s="36" t="s">
        <v>10</v>
      </c>
      <c r="E631" s="36" t="s">
        <v>11</v>
      </c>
      <c r="F631" s="13" t="s">
        <v>16</v>
      </c>
      <c r="G631" s="13" t="s">
        <v>30</v>
      </c>
      <c r="H631" s="36" t="s">
        <v>12</v>
      </c>
      <c r="I631" s="13" t="s">
        <v>14</v>
      </c>
      <c r="J631" s="13" t="s">
        <v>13</v>
      </c>
      <c r="K631" s="34" t="s">
        <v>17</v>
      </c>
      <c r="L631" s="13" t="s">
        <v>18</v>
      </c>
      <c r="M631" s="13" t="s">
        <v>857</v>
      </c>
      <c r="N631" s="13" t="s">
        <v>856</v>
      </c>
      <c r="O631" s="36" t="s">
        <v>15</v>
      </c>
      <c r="P631" s="14" t="s">
        <v>31</v>
      </c>
    </row>
    <row r="632" spans="1:16" x14ac:dyDescent="0.3">
      <c r="A632" s="1" t="s">
        <v>150</v>
      </c>
      <c r="B632" s="3">
        <v>20.0241555911307</v>
      </c>
      <c r="C632" s="38">
        <v>902798.87600000005</v>
      </c>
      <c r="D632" s="38">
        <v>705132.54729999998</v>
      </c>
      <c r="E632" s="38">
        <v>295.81</v>
      </c>
      <c r="F632" s="22"/>
      <c r="G632" s="22"/>
      <c r="H632" s="23"/>
      <c r="I632" s="23"/>
      <c r="J632" s="22"/>
      <c r="K632" s="43"/>
      <c r="L632" s="22"/>
      <c r="M632" s="22">
        <f>+(K633/1000)/15</f>
        <v>4.6793651867286839E-4</v>
      </c>
      <c r="N632" s="24" t="str">
        <f>+IF(M632&lt;$Q$163,"1","2")</f>
        <v>1</v>
      </c>
      <c r="O632" s="23"/>
      <c r="P632" s="25"/>
    </row>
    <row r="633" spans="1:16" x14ac:dyDescent="0.3">
      <c r="A633" s="1" t="s">
        <v>162</v>
      </c>
      <c r="B633" s="3">
        <v>215.68946970904099</v>
      </c>
      <c r="C633" s="38">
        <v>902991.46366283495</v>
      </c>
      <c r="D633" s="38">
        <v>705098.04838578205</v>
      </c>
      <c r="E633" s="38">
        <v>280.07</v>
      </c>
      <c r="F633" s="22">
        <v>2</v>
      </c>
      <c r="G633" s="22">
        <v>2</v>
      </c>
      <c r="H633" s="23">
        <f>+E632-E633</f>
        <v>15.740000000000009</v>
      </c>
      <c r="I633" s="23">
        <f>0.63*(2*9.81*H633)^(1/2)</f>
        <v>11.071141843549837</v>
      </c>
      <c r="J633" s="22">
        <v>3</v>
      </c>
      <c r="K633" s="43">
        <f>+J633*PI()*(0.05458/2)^2*1000</f>
        <v>7.0190477800930262</v>
      </c>
      <c r="L633" s="22">
        <v>0.77</v>
      </c>
      <c r="M633" s="22"/>
      <c r="N633" s="24">
        <f>+IF(K633&lt;L633,"CUMPLE Qs&lt;Qd",G633)</f>
        <v>2</v>
      </c>
      <c r="O633" s="23">
        <f>2*(PI()*(0.05458/2)^2)*(H633^(0.5))/(0.63*(PI()*(0.05458/2)^2)*(2*9.81)^(1/2))</f>
        <v>2.8434284778259431</v>
      </c>
      <c r="P633" s="25" t="str">
        <f>+IF(O633&lt;4*60*60,"CUMPLE T&lt;4h","NO CUMPLE")</f>
        <v>CUMPLE T&lt;4h</v>
      </c>
    </row>
    <row r="634" spans="1:16" x14ac:dyDescent="0.3">
      <c r="A634" s="1" t="s">
        <v>151</v>
      </c>
      <c r="B634" s="3">
        <v>376.47615373564901</v>
      </c>
      <c r="C634" s="38">
        <v>903149.61373411096</v>
      </c>
      <c r="D634" s="38">
        <v>705069.04989072401</v>
      </c>
      <c r="E634" s="38">
        <v>286.72000000000003</v>
      </c>
      <c r="F634" s="22"/>
      <c r="G634" s="22"/>
      <c r="H634" s="23"/>
      <c r="I634" s="23"/>
      <c r="J634" s="22"/>
      <c r="K634" s="43"/>
      <c r="L634" s="22"/>
      <c r="M634" s="22">
        <f>+(K635/1000)/15</f>
        <v>4.6793651867286839E-4</v>
      </c>
      <c r="N634" s="24" t="str">
        <f>+IF(M634&lt;$Q$163,"1","2")</f>
        <v>1</v>
      </c>
      <c r="O634" s="23"/>
      <c r="P634" s="25"/>
    </row>
    <row r="635" spans="1:16" x14ac:dyDescent="0.3">
      <c r="A635" s="1" t="s">
        <v>163</v>
      </c>
      <c r="B635" s="3">
        <v>507.32710877057298</v>
      </c>
      <c r="C635" s="38">
        <v>903278.31896856904</v>
      </c>
      <c r="D635" s="38">
        <v>705045.45041918894</v>
      </c>
      <c r="E635" s="38">
        <v>280.98</v>
      </c>
      <c r="F635" s="22">
        <v>2</v>
      </c>
      <c r="G635" s="22">
        <v>2</v>
      </c>
      <c r="H635" s="23">
        <f>+E634-E635</f>
        <v>5.7400000000000091</v>
      </c>
      <c r="I635" s="23">
        <f>0.63*(2*9.81*H635)^(1/2)</f>
        <v>6.6856863312602446</v>
      </c>
      <c r="J635" s="22">
        <v>3</v>
      </c>
      <c r="K635" s="43">
        <f>+J635*PI()*(0.05458/2)^2*1000</f>
        <v>7.0190477800930262</v>
      </c>
      <c r="L635" s="22">
        <v>0.77</v>
      </c>
      <c r="M635" s="22"/>
      <c r="N635" s="24">
        <f>+IF(K635&lt;L635,"CUMPLE Qs&lt;Qd",G635)</f>
        <v>2</v>
      </c>
      <c r="O635" s="23">
        <f>2*(PI()*(0.05458/2)^2)*(H635^(0.5))/(0.63*(PI()*(0.05458/2)^2)*(2*9.81)^(1/2))</f>
        <v>1.7171011966749044</v>
      </c>
      <c r="P635" s="25" t="str">
        <f>+IF(O635&lt;4*60*60,"CUMPLE T&lt;4h","NO CUMPLE")</f>
        <v>CUMPLE T&lt;4h</v>
      </c>
    </row>
    <row r="636" spans="1:16" x14ac:dyDescent="0.3">
      <c r="A636" s="1" t="s">
        <v>152</v>
      </c>
      <c r="B636" s="3">
        <v>597.40734588776502</v>
      </c>
      <c r="C636" s="38">
        <v>903366.92205163406</v>
      </c>
      <c r="D636" s="38">
        <v>705029.20410297997</v>
      </c>
      <c r="E636" s="38">
        <v>281.22000000000003</v>
      </c>
      <c r="F636" s="22"/>
      <c r="G636" s="22"/>
      <c r="H636" s="23"/>
      <c r="I636" s="23"/>
      <c r="J636" s="22"/>
      <c r="K636" s="43"/>
      <c r="L636" s="22"/>
      <c r="M636" s="22">
        <f>+(K637/1000)/15</f>
        <v>4.6793651867286839E-4</v>
      </c>
      <c r="N636" s="24" t="str">
        <f>+IF(M636&lt;$Q$163,"1","2")</f>
        <v>1</v>
      </c>
      <c r="O636" s="23"/>
      <c r="P636" s="25"/>
    </row>
    <row r="637" spans="1:16" x14ac:dyDescent="0.3">
      <c r="A637" s="1" t="s">
        <v>164</v>
      </c>
      <c r="B637" s="3">
        <v>645.651433374048</v>
      </c>
      <c r="C637" s="38">
        <v>903414.37502276106</v>
      </c>
      <c r="D637" s="38">
        <v>705020.50309679296</v>
      </c>
      <c r="E637" s="38">
        <v>279.2</v>
      </c>
      <c r="F637" s="22">
        <v>2</v>
      </c>
      <c r="G637" s="22">
        <v>2</v>
      </c>
      <c r="H637" s="23">
        <f>+E638-E637</f>
        <v>14.259999999999991</v>
      </c>
      <c r="I637" s="23">
        <f>0.63*(2*9.81*H637)^(1/2)</f>
        <v>10.537796652052076</v>
      </c>
      <c r="J637" s="22">
        <v>3</v>
      </c>
      <c r="K637" s="43">
        <f>+J637*PI()*(0.05458/2)^2*1000</f>
        <v>7.0190477800930262</v>
      </c>
      <c r="L637" s="22">
        <v>0.77</v>
      </c>
      <c r="M637" s="22"/>
      <c r="N637" s="24">
        <f>+IF(K637&lt;L637,"CUMPLE Qs&lt;Qd",G637)</f>
        <v>2</v>
      </c>
      <c r="O637" s="23">
        <f>2*(PI()*(0.05458/2)^2)*(H637^(0.5))/(0.63*(PI()*(0.05458/2)^2)*(2*9.81)^(1/2))</f>
        <v>2.7064481258941493</v>
      </c>
      <c r="P637" s="25" t="str">
        <f>+IF(O637&lt;4*60*60,"CUMPLE T&lt;4h","NO CUMPLE")</f>
        <v>CUMPLE T&lt;4h</v>
      </c>
    </row>
    <row r="638" spans="1:16" x14ac:dyDescent="0.3">
      <c r="A638" s="1" t="s">
        <v>153</v>
      </c>
      <c r="B638" s="3">
        <v>818.63846326530302</v>
      </c>
      <c r="C638" s="38">
        <v>903584.52537614806</v>
      </c>
      <c r="D638" s="38">
        <v>704989.30422257201</v>
      </c>
      <c r="E638" s="38">
        <v>293.45999999999998</v>
      </c>
      <c r="F638" s="22"/>
      <c r="G638" s="22"/>
      <c r="H638" s="23"/>
      <c r="I638" s="23"/>
      <c r="J638" s="22"/>
      <c r="K638" s="43"/>
      <c r="L638" s="22"/>
      <c r="M638" s="22">
        <f>+(K639/1000)/15</f>
        <v>4.6793651867286839E-4</v>
      </c>
      <c r="N638" s="24" t="str">
        <f>+IF(M638&lt;$Q$163,"1","2")</f>
        <v>1</v>
      </c>
      <c r="O638" s="23"/>
      <c r="P638" s="25"/>
    </row>
    <row r="639" spans="1:16" x14ac:dyDescent="0.3">
      <c r="A639" s="1" t="s">
        <v>165</v>
      </c>
      <c r="B639" s="3">
        <v>912.43866980835298</v>
      </c>
      <c r="C639" s="38">
        <v>903676.78742782399</v>
      </c>
      <c r="D639" s="38">
        <v>704972.38699561101</v>
      </c>
      <c r="E639" s="38">
        <v>288.26</v>
      </c>
      <c r="F639" s="22">
        <v>2</v>
      </c>
      <c r="G639" s="22">
        <v>2</v>
      </c>
      <c r="H639" s="23">
        <f>+E640-E639</f>
        <v>12.920000000000016</v>
      </c>
      <c r="I639" s="23">
        <f>0.63*(2*9.81*H639)^(1/2)</f>
        <v>10.030470565232726</v>
      </c>
      <c r="J639" s="22">
        <v>3</v>
      </c>
      <c r="K639" s="43">
        <f>+J639*PI()*(0.05458/2)^2*1000</f>
        <v>7.0190477800930262</v>
      </c>
      <c r="L639" s="22">
        <v>0.77</v>
      </c>
      <c r="M639" s="22"/>
      <c r="N639" s="24">
        <f>+IF(K639&lt;L639,"CUMPLE Qs&lt;Qd",G639)</f>
        <v>2</v>
      </c>
      <c r="O639" s="23">
        <f>2*(PI()*(0.05458/2)^2)*(H639^(0.5))/(0.63*(PI()*(0.05458/2)^2)*(2*9.81)^(1/2))</f>
        <v>2.5761503243492641</v>
      </c>
      <c r="P639" s="25" t="str">
        <f>+IF(O639&lt;4*60*60,"CUMPLE T&lt;4h","NO CUMPLE")</f>
        <v>CUMPLE T&lt;4h</v>
      </c>
    </row>
    <row r="640" spans="1:16" x14ac:dyDescent="0.3">
      <c r="A640" s="1" t="s">
        <v>154</v>
      </c>
      <c r="B640" s="3">
        <v>1170.4694787393</v>
      </c>
      <c r="C640" s="38">
        <v>903930.58699506405</v>
      </c>
      <c r="D640" s="38">
        <v>704925.85014970903</v>
      </c>
      <c r="E640" s="38">
        <v>301.18</v>
      </c>
      <c r="F640" s="22"/>
      <c r="G640" s="22"/>
      <c r="H640" s="23"/>
      <c r="I640" s="23"/>
      <c r="J640" s="22"/>
      <c r="K640" s="43"/>
      <c r="L640" s="22"/>
      <c r="M640" s="22">
        <f>+(K641/1000)/15</f>
        <v>4.6793651867286839E-4</v>
      </c>
      <c r="N640" s="24" t="str">
        <f>+IF(M640&lt;$Q$163,"1","2")</f>
        <v>1</v>
      </c>
      <c r="O640" s="23"/>
      <c r="P640" s="25"/>
    </row>
    <row r="641" spans="1:16" x14ac:dyDescent="0.3">
      <c r="A641" s="1" t="s">
        <v>166</v>
      </c>
      <c r="B641" s="3">
        <v>1325.74434686616</v>
      </c>
      <c r="C641" s="38">
        <v>904083.31563431898</v>
      </c>
      <c r="D641" s="38">
        <v>704897.84573178599</v>
      </c>
      <c r="E641" s="38">
        <v>289.2</v>
      </c>
      <c r="F641" s="22">
        <v>2</v>
      </c>
      <c r="G641" s="22">
        <v>2</v>
      </c>
      <c r="H641" s="23">
        <f>+E642-E641</f>
        <v>20</v>
      </c>
      <c r="I641" s="23">
        <f>0.63*(2*9.81*H641)^(1/2)</f>
        <v>12.479725958529698</v>
      </c>
      <c r="J641" s="22">
        <v>3</v>
      </c>
      <c r="K641" s="43">
        <f>+J641*PI()*(0.05458/2)^2*1000</f>
        <v>7.0190477800930262</v>
      </c>
      <c r="L641" s="22">
        <v>0.77</v>
      </c>
      <c r="M641" s="22"/>
      <c r="N641" s="24">
        <f>+IF(K641&lt;L641,"CUMPLE Qs&lt;Qd",G641)</f>
        <v>2</v>
      </c>
      <c r="O641" s="23">
        <f>2*(PI()*(0.05458/2)^2)*(H641^(0.5))/(0.63*(PI()*(0.05458/2)^2)*(2*9.81)^(1/2))</f>
        <v>3.2051985863247761</v>
      </c>
      <c r="P641" s="25" t="str">
        <f>+IF(O641&lt;4*60*60,"CUMPLE T&lt;4h","NO CUMPLE")</f>
        <v>CUMPLE T&lt;4h</v>
      </c>
    </row>
    <row r="642" spans="1:16" x14ac:dyDescent="0.3">
      <c r="A642" s="1" t="s">
        <v>155</v>
      </c>
      <c r="B642" s="3">
        <v>1510.2429863468701</v>
      </c>
      <c r="C642" s="38">
        <v>904264.78882758005</v>
      </c>
      <c r="D642" s="38">
        <v>704864.57069463003</v>
      </c>
      <c r="E642" s="38">
        <v>309.2</v>
      </c>
      <c r="F642" s="22"/>
      <c r="G642" s="22"/>
      <c r="H642" s="23"/>
      <c r="I642" s="23"/>
      <c r="J642" s="22"/>
      <c r="K642" s="43"/>
      <c r="L642" s="22"/>
      <c r="M642" s="22">
        <f>+(K643/1000)/15</f>
        <v>4.6793651867286839E-4</v>
      </c>
      <c r="N642" s="24" t="str">
        <f>+IF(M642&lt;$Q$163,"1","2")</f>
        <v>1</v>
      </c>
      <c r="O642" s="23"/>
      <c r="P642" s="25"/>
    </row>
    <row r="643" spans="1:16" x14ac:dyDescent="0.3">
      <c r="A643" s="1" t="s">
        <v>167</v>
      </c>
      <c r="B643" s="3">
        <v>1740.8743448607599</v>
      </c>
      <c r="C643" s="38">
        <v>904491.63824616396</v>
      </c>
      <c r="D643" s="38">
        <v>704822.97544468404</v>
      </c>
      <c r="E643" s="38">
        <v>291.29000000000002</v>
      </c>
      <c r="F643" s="22">
        <v>2</v>
      </c>
      <c r="G643" s="22">
        <v>2</v>
      </c>
      <c r="H643" s="23">
        <f>+E642-E643</f>
        <v>17.909999999999968</v>
      </c>
      <c r="I643" s="23">
        <f>0.63*(2*9.81*H643)^(1/2)</f>
        <v>11.809672221530951</v>
      </c>
      <c r="J643" s="22">
        <v>3</v>
      </c>
      <c r="K643" s="43">
        <f>+J643*PI()*(0.05458/2)^2*1000</f>
        <v>7.0190477800930262</v>
      </c>
      <c r="L643" s="22">
        <v>0.77</v>
      </c>
      <c r="M643" s="22"/>
      <c r="N643" s="24">
        <f>+IF(K643&lt;L643,"CUMPLE Qs&lt;Qd",G643)</f>
        <v>2</v>
      </c>
      <c r="O643" s="23">
        <f>2*(PI()*(0.05458/2)^2)*(H643^(0.5))/(0.63*(PI()*(0.05458/2)^2)*(2*9.81)^(1/2))</f>
        <v>3.0331070437919738</v>
      </c>
      <c r="P643" s="25" t="str">
        <f>+IF(O643&lt;4*60*60,"CUMPLE T&lt;4h","NO CUMPLE")</f>
        <v>CUMPLE T&lt;4h</v>
      </c>
    </row>
    <row r="644" spans="1:16" x14ac:dyDescent="0.3">
      <c r="A644" s="1" t="s">
        <v>156</v>
      </c>
      <c r="B644" s="3">
        <v>1866.81689359813</v>
      </c>
      <c r="C644" s="38">
        <v>904615.51556336903</v>
      </c>
      <c r="D644" s="38">
        <v>704800.26122304797</v>
      </c>
      <c r="E644" s="38">
        <v>299.2</v>
      </c>
      <c r="F644" s="22"/>
      <c r="G644" s="22"/>
      <c r="H644" s="23"/>
      <c r="I644" s="23"/>
      <c r="J644" s="22"/>
      <c r="K644" s="43"/>
      <c r="L644" s="22"/>
      <c r="M644" s="22">
        <f>+(K645/1000)/15</f>
        <v>4.6793651867286839E-4</v>
      </c>
      <c r="N644" s="24" t="str">
        <f>+IF(M644&lt;$Q$163,"1","2")</f>
        <v>1</v>
      </c>
      <c r="O644" s="23"/>
      <c r="P644" s="25"/>
    </row>
    <row r="645" spans="1:16" x14ac:dyDescent="0.3">
      <c r="A645" s="1" t="s">
        <v>168</v>
      </c>
      <c r="B645" s="3">
        <v>2005.7052291773</v>
      </c>
      <c r="C645" s="38">
        <v>904752.12637976999</v>
      </c>
      <c r="D645" s="38">
        <v>704775.21217910899</v>
      </c>
      <c r="E645" s="38">
        <v>283.32</v>
      </c>
      <c r="F645" s="22">
        <v>2</v>
      </c>
      <c r="G645" s="22">
        <v>2</v>
      </c>
      <c r="H645" s="23">
        <f>+E644-E645</f>
        <v>15.879999999999995</v>
      </c>
      <c r="I645" s="23">
        <f>0.63*(2*9.81*H645)^(1/2)</f>
        <v>11.120269180195233</v>
      </c>
      <c r="J645" s="22">
        <v>3</v>
      </c>
      <c r="K645" s="43">
        <f>+J645*PI()*(0.05458/2)^2*1000</f>
        <v>7.0190477800930262</v>
      </c>
      <c r="L645" s="22">
        <v>0.77</v>
      </c>
      <c r="M645" s="22"/>
      <c r="N645" s="24">
        <f>+IF(K645&lt;L645,"CUMPLE Qs&lt;Qd",G645)</f>
        <v>2</v>
      </c>
      <c r="O645" s="23">
        <f>2*(PI()*(0.05458/2)^2)*(H645^(0.5))/(0.63*(PI()*(0.05458/2)^2)*(2*9.81)^(1/2))</f>
        <v>2.8560459720312625</v>
      </c>
      <c r="P645" s="25" t="str">
        <f>+IF(O645&lt;4*60*60,"CUMPLE T&lt;4h","NO CUMPLE")</f>
        <v>CUMPLE T&lt;4h</v>
      </c>
    </row>
    <row r="646" spans="1:16" x14ac:dyDescent="0.3">
      <c r="A646" s="1" t="s">
        <v>157</v>
      </c>
      <c r="B646" s="3">
        <v>2131.62381978846</v>
      </c>
      <c r="C646" s="38">
        <v>904875.98013171903</v>
      </c>
      <c r="D646" s="38">
        <v>704752.50227841304</v>
      </c>
      <c r="E646" s="38">
        <v>299.2</v>
      </c>
      <c r="F646" s="22"/>
      <c r="G646" s="22"/>
      <c r="H646" s="23"/>
      <c r="I646" s="23"/>
      <c r="J646" s="22"/>
      <c r="K646" s="43"/>
      <c r="L646" s="22"/>
      <c r="M646" s="22">
        <f>+(K647/1000)/15</f>
        <v>4.6793651867286839E-4</v>
      </c>
      <c r="N646" s="24" t="str">
        <f>+IF(M646&lt;$Q$163,"1","2")</f>
        <v>1</v>
      </c>
      <c r="O646" s="23"/>
      <c r="P646" s="25"/>
    </row>
    <row r="647" spans="1:16" x14ac:dyDescent="0.3">
      <c r="A647" s="1" t="s">
        <v>169</v>
      </c>
      <c r="B647" s="3">
        <v>2591.2020727149602</v>
      </c>
      <c r="C647" s="38">
        <v>905328.02212697105</v>
      </c>
      <c r="D647" s="38">
        <v>704669.61557808099</v>
      </c>
      <c r="E647" s="38">
        <v>292.19</v>
      </c>
      <c r="F647" s="22">
        <v>2</v>
      </c>
      <c r="G647" s="22">
        <v>2</v>
      </c>
      <c r="H647" s="23">
        <f>+E646-E647</f>
        <v>7.0099999999999909</v>
      </c>
      <c r="I647" s="23">
        <f>0.63*(2*9.81*H647)^(1/2)</f>
        <v>7.3883772088327984</v>
      </c>
      <c r="J647" s="22">
        <v>3</v>
      </c>
      <c r="K647" s="43">
        <f>+J647*PI()*(0.05458/2)^2*1000</f>
        <v>7.0190477800930262</v>
      </c>
      <c r="L647" s="22">
        <v>0.77</v>
      </c>
      <c r="M647" s="22"/>
      <c r="N647" s="24">
        <f>+IF(K647&lt;L647,"CUMPLE Qs&lt;Qd",G647)</f>
        <v>2</v>
      </c>
      <c r="O647" s="23">
        <f>2*(PI()*(0.05458/2)^2)*(H647^(0.5))/(0.63*(PI()*(0.05458/2)^2)*(2*9.81)^(1/2))</f>
        <v>1.8975750159641396</v>
      </c>
      <c r="P647" s="25" t="str">
        <f>+IF(O647&lt;4*60*60,"CUMPLE T&lt;4h","NO CUMPLE")</f>
        <v>CUMPLE T&lt;4h</v>
      </c>
    </row>
    <row r="648" spans="1:16" x14ac:dyDescent="0.3">
      <c r="A648" s="1" t="s">
        <v>158</v>
      </c>
      <c r="B648" s="3">
        <v>2830.6223269001198</v>
      </c>
      <c r="C648" s="38">
        <v>905563.51631912705</v>
      </c>
      <c r="D648" s="38">
        <v>704626.435217096</v>
      </c>
      <c r="E648" s="38">
        <v>292.66000000000003</v>
      </c>
      <c r="F648" s="22"/>
      <c r="G648" s="22"/>
      <c r="H648" s="23"/>
      <c r="I648" s="23"/>
      <c r="J648" s="22"/>
      <c r="K648" s="43"/>
      <c r="L648" s="22"/>
      <c r="M648" s="22">
        <f>+(K649/1000)/15</f>
        <v>4.6793651867286839E-4</v>
      </c>
      <c r="N648" s="24" t="str">
        <f>+IF(M648&lt;$Q$163,"1","2")</f>
        <v>1</v>
      </c>
      <c r="O648" s="23"/>
      <c r="P648" s="25"/>
    </row>
    <row r="649" spans="1:16" x14ac:dyDescent="0.3">
      <c r="A649" s="1" t="s">
        <v>170</v>
      </c>
      <c r="B649" s="3">
        <v>3071.7835664839599</v>
      </c>
      <c r="C649" s="38">
        <v>905800.72294764896</v>
      </c>
      <c r="D649" s="38">
        <v>704582.94086271897</v>
      </c>
      <c r="E649" s="38">
        <v>289.2</v>
      </c>
      <c r="F649" s="22">
        <v>2</v>
      </c>
      <c r="G649" s="22">
        <v>2</v>
      </c>
      <c r="H649" s="23">
        <f>+E650-E649</f>
        <v>20</v>
      </c>
      <c r="I649" s="23">
        <f>0.63*(2*9.81*H649)^(1/2)</f>
        <v>12.479725958529698</v>
      </c>
      <c r="J649" s="22">
        <v>3</v>
      </c>
      <c r="K649" s="43">
        <f>+J649*PI()*(0.05458/2)^2*1000</f>
        <v>7.0190477800930262</v>
      </c>
      <c r="L649" s="22">
        <v>0.77</v>
      </c>
      <c r="M649" s="22"/>
      <c r="N649" s="24">
        <f>+IF(K649&lt;L649,"CUMPLE Qs&lt;Qd",G649)</f>
        <v>2</v>
      </c>
      <c r="O649" s="23">
        <f>2*(PI()*(0.05458/2)^2)*(H649^(0.5))/(0.63*(PI()*(0.05458/2)^2)*(2*9.81)^(1/2))</f>
        <v>3.2051985863247761</v>
      </c>
      <c r="P649" s="25" t="str">
        <f>+IF(O649&lt;4*60*60,"CUMPLE T&lt;4h","NO CUMPLE")</f>
        <v>CUMPLE T&lt;4h</v>
      </c>
    </row>
    <row r="650" spans="1:16" x14ac:dyDescent="0.3">
      <c r="A650" s="1" t="s">
        <v>159</v>
      </c>
      <c r="B650" s="3">
        <v>3434.5720842841301</v>
      </c>
      <c r="C650" s="38">
        <v>906157.56238553894</v>
      </c>
      <c r="D650" s="38">
        <v>704517.51056229195</v>
      </c>
      <c r="E650" s="38">
        <v>309.2</v>
      </c>
      <c r="F650" s="22"/>
      <c r="G650" s="22"/>
      <c r="H650" s="23"/>
      <c r="I650" s="23"/>
      <c r="J650" s="22"/>
      <c r="K650" s="43"/>
      <c r="L650" s="22"/>
      <c r="M650" s="22">
        <f>+(K651/1000)/15</f>
        <v>4.6793651867286839E-4</v>
      </c>
      <c r="N650" s="24" t="str">
        <f>+IF(M650&lt;$Q$163,"1","2")</f>
        <v>1</v>
      </c>
      <c r="O650" s="23"/>
      <c r="P650" s="25"/>
    </row>
    <row r="651" spans="1:16" x14ac:dyDescent="0.3">
      <c r="A651" s="1" t="s">
        <v>171</v>
      </c>
      <c r="B651" s="3">
        <v>3654.6283597025599</v>
      </c>
      <c r="C651" s="38">
        <v>906374.01013339101</v>
      </c>
      <c r="D651" s="38">
        <v>704477.82256913604</v>
      </c>
      <c r="E651" s="38">
        <v>310.54000000000002</v>
      </c>
      <c r="F651" s="22">
        <v>2</v>
      </c>
      <c r="G651" s="22">
        <v>2</v>
      </c>
      <c r="H651" s="23">
        <f>+E652-E651</f>
        <v>2.7399999999999523</v>
      </c>
      <c r="I651" s="23">
        <f>0.63*(2*9.81*H651)^(1/2)</f>
        <v>4.619184746251185</v>
      </c>
      <c r="J651" s="22">
        <v>3</v>
      </c>
      <c r="K651" s="43">
        <f>+J651*PI()*(0.05458/2)^2*1000</f>
        <v>7.0190477800930262</v>
      </c>
      <c r="L651" s="22">
        <v>0.77</v>
      </c>
      <c r="M651" s="22"/>
      <c r="N651" s="24">
        <f>+IF(K651&lt;L651,"CUMPLE Qs&lt;Qd",G651)</f>
        <v>2</v>
      </c>
      <c r="O651" s="23">
        <f>2*(PI()*(0.05458/2)^2)*(H651^(0.5))/(0.63*(PI()*(0.05458/2)^2)*(2*9.81)^(1/2))</f>
        <v>1.1863565328161716</v>
      </c>
      <c r="P651" s="25" t="str">
        <f>+IF(O651&lt;4*60*60,"CUMPLE T&lt;4h","NO CUMPLE")</f>
        <v>CUMPLE T&lt;4h</v>
      </c>
    </row>
    <row r="652" spans="1:16" x14ac:dyDescent="0.3">
      <c r="A652" s="1" t="s">
        <v>160</v>
      </c>
      <c r="B652" s="3">
        <v>3866.0427764588999</v>
      </c>
      <c r="C652" s="38">
        <v>906581.957733538</v>
      </c>
      <c r="D652" s="38">
        <v>704439.69316833001</v>
      </c>
      <c r="E652" s="38">
        <v>313.27999999999997</v>
      </c>
      <c r="F652" s="22"/>
      <c r="G652" s="22"/>
      <c r="H652" s="23"/>
      <c r="I652" s="23"/>
      <c r="J652" s="22"/>
      <c r="K652" s="43"/>
      <c r="L652" s="22"/>
      <c r="M652" s="22">
        <f>+(K653/1000)/15</f>
        <v>4.6793651867286839E-4</v>
      </c>
      <c r="N652" s="24" t="str">
        <f>+IF(M652&lt;$Q$163,"1","2")</f>
        <v>1</v>
      </c>
      <c r="O652" s="23"/>
      <c r="P652" s="25"/>
    </row>
    <row r="653" spans="1:16" x14ac:dyDescent="0.3">
      <c r="A653" s="1" t="s">
        <v>172</v>
      </c>
      <c r="B653" s="3">
        <v>4072.3757278435201</v>
      </c>
      <c r="C653" s="38">
        <v>906784.907195215</v>
      </c>
      <c r="D653" s="38">
        <v>704402.48022929102</v>
      </c>
      <c r="E653" s="38">
        <v>309.2</v>
      </c>
      <c r="F653" s="22">
        <v>2</v>
      </c>
      <c r="G653" s="22">
        <v>2</v>
      </c>
      <c r="H653" s="23">
        <f>+E652-E653</f>
        <v>4.0799999999999841</v>
      </c>
      <c r="I653" s="23">
        <f>0.63*(2*9.81*H653)^(1/2)</f>
        <v>5.6366378489308566</v>
      </c>
      <c r="J653" s="22">
        <v>3</v>
      </c>
      <c r="K653" s="43">
        <f>+J653*PI()*(0.05458/2)^2*1000</f>
        <v>7.0190477800930262</v>
      </c>
      <c r="L653" s="22">
        <v>0.77</v>
      </c>
      <c r="M653" s="22"/>
      <c r="N653" s="24">
        <f>+IF(K653&lt;L653,"CUMPLE Qs&lt;Qd",G653)</f>
        <v>2</v>
      </c>
      <c r="O653" s="23">
        <f>2*(PI()*(0.05458/2)^2)*(H653^(0.5))/(0.63*(PI()*(0.05458/2)^2)*(2*9.81)^(1/2))</f>
        <v>1.4476715053722558</v>
      </c>
      <c r="P653" s="25" t="str">
        <f>+IF(O653&lt;4*60*60,"CUMPLE T&lt;4h","NO CUMPLE")</f>
        <v>CUMPLE T&lt;4h</v>
      </c>
    </row>
    <row r="654" spans="1:16" ht="14.25" thickBot="1" x14ac:dyDescent="0.35">
      <c r="A654" s="4" t="s">
        <v>161</v>
      </c>
      <c r="B654" s="6">
        <v>4192.0858746843196</v>
      </c>
      <c r="C654" s="39">
        <v>906902.65431071795</v>
      </c>
      <c r="D654" s="39">
        <v>704380.89004523703</v>
      </c>
      <c r="E654" s="39">
        <v>309.2</v>
      </c>
      <c r="F654" s="26"/>
      <c r="G654" s="26"/>
      <c r="H654" s="33"/>
      <c r="I654" s="33"/>
      <c r="J654" s="26"/>
      <c r="K654" s="44"/>
      <c r="L654" s="26"/>
      <c r="M654" s="26">
        <f>+(K653/1000)/15</f>
        <v>4.6793651867286839E-4</v>
      </c>
      <c r="N654" s="26" t="str">
        <f>+IF(M654&lt;$Q$163,"1","2")</f>
        <v>1</v>
      </c>
      <c r="O654" s="33"/>
      <c r="P654" s="28"/>
    </row>
    <row r="655" spans="1:16" ht="14.25" thickBot="1" x14ac:dyDescent="0.35"/>
    <row r="656" spans="1:16" ht="14.25" thickBot="1" x14ac:dyDescent="0.35">
      <c r="A656" s="63" t="s">
        <v>942</v>
      </c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5"/>
    </row>
    <row r="657" spans="1:16" ht="39" thickBot="1" x14ac:dyDescent="0.35">
      <c r="A657" s="12" t="s">
        <v>0</v>
      </c>
      <c r="B657" s="13" t="s">
        <v>1</v>
      </c>
      <c r="C657" s="36" t="s">
        <v>9</v>
      </c>
      <c r="D657" s="36" t="s">
        <v>10</v>
      </c>
      <c r="E657" s="36" t="s">
        <v>11</v>
      </c>
      <c r="F657" s="13" t="s">
        <v>16</v>
      </c>
      <c r="G657" s="13" t="s">
        <v>30</v>
      </c>
      <c r="H657" s="36" t="s">
        <v>12</v>
      </c>
      <c r="I657" s="13" t="s">
        <v>14</v>
      </c>
      <c r="J657" s="13" t="s">
        <v>13</v>
      </c>
      <c r="K657" s="34" t="s">
        <v>17</v>
      </c>
      <c r="L657" s="13" t="s">
        <v>18</v>
      </c>
      <c r="M657" s="13" t="s">
        <v>857</v>
      </c>
      <c r="N657" s="13" t="s">
        <v>856</v>
      </c>
      <c r="O657" s="36" t="s">
        <v>15</v>
      </c>
      <c r="P657" s="14" t="s">
        <v>31</v>
      </c>
    </row>
    <row r="658" spans="1:16" x14ac:dyDescent="0.3">
      <c r="A658" s="15" t="s">
        <v>173</v>
      </c>
      <c r="B658" s="17">
        <v>20.0289249767782</v>
      </c>
      <c r="C658" s="41">
        <v>902963.14309999999</v>
      </c>
      <c r="D658" s="41">
        <v>704639.32860000001</v>
      </c>
      <c r="E658" s="41">
        <v>299.27499999999998</v>
      </c>
      <c r="F658" s="29"/>
      <c r="G658" s="29"/>
      <c r="H658" s="31"/>
      <c r="I658" s="31"/>
      <c r="J658" s="29"/>
      <c r="K658" s="45"/>
      <c r="L658" s="29"/>
      <c r="M658" s="29">
        <f>+(K659/1000)/15</f>
        <v>1.6800760617633399E-3</v>
      </c>
      <c r="N658" s="30" t="str">
        <f>+IF(M658&lt;$Q$163,"1","2")</f>
        <v>2</v>
      </c>
      <c r="O658" s="31"/>
      <c r="P658" s="32"/>
    </row>
    <row r="659" spans="1:16" x14ac:dyDescent="0.3">
      <c r="A659" s="1" t="s">
        <v>214</v>
      </c>
      <c r="B659" s="3">
        <v>227.473024196941</v>
      </c>
      <c r="C659" s="38">
        <v>903164.12829999998</v>
      </c>
      <c r="D659" s="38">
        <v>704587.96710000001</v>
      </c>
      <c r="E659" s="38">
        <v>279.22000000000003</v>
      </c>
      <c r="F659" s="22">
        <v>4</v>
      </c>
      <c r="G659" s="22">
        <v>4</v>
      </c>
      <c r="H659" s="23">
        <f>+E660-E659</f>
        <v>25.95999999999998</v>
      </c>
      <c r="I659" s="23">
        <f>0.63*(2*9.81*H659)^(1/2)</f>
        <v>14.218127193129195</v>
      </c>
      <c r="J659" s="22">
        <v>3</v>
      </c>
      <c r="K659" s="43">
        <f>+J659*PI()*(0.10342/2)^2*1000</f>
        <v>25.201140926450098</v>
      </c>
      <c r="L659" s="22">
        <v>3.37</v>
      </c>
      <c r="M659" s="22"/>
      <c r="N659" s="24">
        <f>+IF(K659&lt;L659,"CUMPLE Qs&lt;Qd",G659)</f>
        <v>4</v>
      </c>
      <c r="O659" s="23">
        <f>2*(PI()*(0.10342/2)^2)*(H659^(0.5))/(0.63*(PI()*(0.10342/2)^2)*(2*9.81)^(1/2))</f>
        <v>3.6516764335242349</v>
      </c>
      <c r="P659" s="25" t="str">
        <f>+IF(O659&lt;4*60*60,"CUMPLE T&lt;4h","NO CUMPLE")</f>
        <v>CUMPLE T&lt;4h</v>
      </c>
    </row>
    <row r="660" spans="1:16" x14ac:dyDescent="0.3">
      <c r="A660" s="1" t="s">
        <v>174</v>
      </c>
      <c r="B660" s="3">
        <v>414.962992078556</v>
      </c>
      <c r="C660" s="38">
        <v>903348.0111</v>
      </c>
      <c r="D660" s="38">
        <v>704551.3665</v>
      </c>
      <c r="E660" s="38">
        <v>305.18</v>
      </c>
      <c r="F660" s="22"/>
      <c r="G660" s="22"/>
      <c r="H660" s="23"/>
      <c r="I660" s="23"/>
      <c r="J660" s="22"/>
      <c r="K660" s="43"/>
      <c r="L660" s="22"/>
      <c r="M660" s="22">
        <f>+(K661/1000)/15</f>
        <v>1.6800760617633399E-3</v>
      </c>
      <c r="N660" s="24" t="str">
        <f t="shared" ref="N660" si="287">+IF(M660&lt;$Q$163,"1","2")</f>
        <v>2</v>
      </c>
      <c r="O660" s="23"/>
      <c r="P660" s="25"/>
    </row>
    <row r="661" spans="1:16" x14ac:dyDescent="0.3">
      <c r="A661" s="1" t="s">
        <v>215</v>
      </c>
      <c r="B661" s="3">
        <v>1201.0230152475001</v>
      </c>
      <c r="C661" s="38">
        <v>904118.94790000003</v>
      </c>
      <c r="D661" s="38">
        <v>704397.91680000001</v>
      </c>
      <c r="E661" s="38">
        <v>283.35000000000002</v>
      </c>
      <c r="F661" s="22">
        <v>4</v>
      </c>
      <c r="G661" s="22">
        <v>4</v>
      </c>
      <c r="H661" s="23">
        <f>+E662-E661</f>
        <v>26.799999999999955</v>
      </c>
      <c r="I661" s="23">
        <f>0.63*(2*9.81*H661)^(1/2)</f>
        <v>14.446327228745707</v>
      </c>
      <c r="J661" s="22">
        <v>3</v>
      </c>
      <c r="K661" s="43">
        <f>+J661*PI()*(0.10342/2)^2*1000</f>
        <v>25.201140926450098</v>
      </c>
      <c r="L661" s="22">
        <v>3.37</v>
      </c>
      <c r="M661" s="22"/>
      <c r="N661" s="24">
        <f t="shared" ref="N661" si="288">+IF(K661&lt;L661,"CUMPLE Qs&lt;Qd",G661)</f>
        <v>4</v>
      </c>
      <c r="O661" s="23">
        <f>2*(PI()*(0.10342/2)^2)*(H661^(0.5))/(0.63*(PI()*(0.10342/2)^2)*(2*9.81)^(1/2))</f>
        <v>3.7102856076349369</v>
      </c>
      <c r="P661" s="25" t="str">
        <f>+IF(O661&lt;4*60*60,"CUMPLE T&lt;4h","NO CUMPLE")</f>
        <v>CUMPLE T&lt;4h</v>
      </c>
    </row>
    <row r="662" spans="1:16" x14ac:dyDescent="0.3">
      <c r="A662" s="1" t="s">
        <v>175</v>
      </c>
      <c r="B662" s="3">
        <v>1819.61297051013</v>
      </c>
      <c r="C662" s="38">
        <v>904660.03509999998</v>
      </c>
      <c r="D662" s="38">
        <v>704116.75109999999</v>
      </c>
      <c r="E662" s="38">
        <v>310.14999999999998</v>
      </c>
      <c r="F662" s="22"/>
      <c r="G662" s="22"/>
      <c r="H662" s="23"/>
      <c r="I662" s="23"/>
      <c r="J662" s="22"/>
      <c r="K662" s="43"/>
      <c r="L662" s="22"/>
      <c r="M662" s="22">
        <f>+(K663/1000)/15</f>
        <v>1.6800760617633399E-3</v>
      </c>
      <c r="N662" s="24" t="str">
        <f t="shared" ref="N662" si="289">+IF(M662&lt;$Q$163,"1","2")</f>
        <v>2</v>
      </c>
      <c r="O662" s="23"/>
      <c r="P662" s="25"/>
    </row>
    <row r="663" spans="1:16" x14ac:dyDescent="0.3">
      <c r="A663" s="1" t="s">
        <v>216</v>
      </c>
      <c r="B663" s="3">
        <v>1897.5429808470701</v>
      </c>
      <c r="C663" s="38">
        <v>904733.97829999996</v>
      </c>
      <c r="D663" s="38">
        <v>704141.3578</v>
      </c>
      <c r="E663" s="38">
        <v>305.02</v>
      </c>
      <c r="F663" s="22">
        <v>4</v>
      </c>
      <c r="G663" s="22">
        <v>4</v>
      </c>
      <c r="H663" s="23">
        <f>+E662-E663</f>
        <v>5.1299999999999955</v>
      </c>
      <c r="I663" s="23">
        <f>0.63*(2*9.81*H663)^(1/2)</f>
        <v>6.3204606746660454</v>
      </c>
      <c r="J663" s="22">
        <v>3</v>
      </c>
      <c r="K663" s="43">
        <f>+J663*PI()*(0.10342/2)^2*1000</f>
        <v>25.201140926450098</v>
      </c>
      <c r="L663" s="22">
        <v>3.37</v>
      </c>
      <c r="M663" s="22"/>
      <c r="N663" s="24">
        <f t="shared" ref="N663" si="290">+IF(K663&lt;L663,"CUMPLE Qs&lt;Qd",G663)</f>
        <v>4</v>
      </c>
      <c r="O663" s="23">
        <f>2*(PI()*(0.10342/2)^2)*(H663^(0.5))/(0.63*(PI()*(0.10342/2)^2)*(2*9.81)^(1/2))</f>
        <v>1.6232993966918556</v>
      </c>
      <c r="P663" s="25" t="str">
        <f>+IF(O663&lt;4*60*60,"CUMPLE T&lt;4h","NO CUMPLE")</f>
        <v>CUMPLE T&lt;4h</v>
      </c>
    </row>
    <row r="664" spans="1:16" x14ac:dyDescent="0.3">
      <c r="A664" s="1" t="s">
        <v>176</v>
      </c>
      <c r="B664" s="3">
        <v>2120.1929386636598</v>
      </c>
      <c r="C664" s="38">
        <v>904945.23770000006</v>
      </c>
      <c r="D664" s="38">
        <v>704211.6605</v>
      </c>
      <c r="E664" s="38">
        <v>307.42</v>
      </c>
      <c r="F664" s="22"/>
      <c r="G664" s="22"/>
      <c r="H664" s="23"/>
      <c r="I664" s="23"/>
      <c r="J664" s="22"/>
      <c r="K664" s="43"/>
      <c r="L664" s="22"/>
      <c r="M664" s="22">
        <f>+(K665/1000)/15</f>
        <v>1.6800760617633399E-3</v>
      </c>
      <c r="N664" s="24" t="str">
        <f t="shared" ref="N664" si="291">+IF(M664&lt;$Q$163,"1","2")</f>
        <v>2</v>
      </c>
      <c r="O664" s="23"/>
      <c r="P664" s="25"/>
    </row>
    <row r="665" spans="1:16" x14ac:dyDescent="0.3">
      <c r="A665" s="1" t="s">
        <v>217</v>
      </c>
      <c r="B665" s="3">
        <v>2463.6128718178102</v>
      </c>
      <c r="C665" s="38">
        <v>905146.59770000004</v>
      </c>
      <c r="D665" s="38">
        <v>703933.46739999996</v>
      </c>
      <c r="E665" s="38">
        <v>288.99</v>
      </c>
      <c r="F665" s="22">
        <v>4</v>
      </c>
      <c r="G665" s="22">
        <v>4</v>
      </c>
      <c r="H665" s="23">
        <f>+E666-E665</f>
        <v>23.300000000000011</v>
      </c>
      <c r="I665" s="23">
        <f>0.63*(2*9.81*H665)^(1/2)</f>
        <v>13.470012895316771</v>
      </c>
      <c r="J665" s="22">
        <v>3</v>
      </c>
      <c r="K665" s="43">
        <f>+J665*PI()*(0.10342/2)^2*1000</f>
        <v>25.201140926450098</v>
      </c>
      <c r="L665" s="22">
        <v>3.37</v>
      </c>
      <c r="M665" s="22"/>
      <c r="N665" s="24">
        <f t="shared" ref="N665" si="292">+IF(K665&lt;L665,"CUMPLE Qs&lt;Qd",G665)</f>
        <v>4</v>
      </c>
      <c r="O665" s="23">
        <f>2*(PI()*(0.10342/2)^2)*(H665^(0.5))/(0.63*(PI()*(0.10342/2)^2)*(2*9.81)^(1/2))</f>
        <v>3.4595364059526492</v>
      </c>
      <c r="P665" s="25" t="str">
        <f>+IF(O665&lt;4*60*60,"CUMPLE T&lt;4h","NO CUMPLE")</f>
        <v>CUMPLE T&lt;4h</v>
      </c>
    </row>
    <row r="666" spans="1:16" x14ac:dyDescent="0.3">
      <c r="A666" s="1" t="s">
        <v>177</v>
      </c>
      <c r="B666" s="3">
        <v>2679.5428958697598</v>
      </c>
      <c r="C666" s="38">
        <v>905328.04359999998</v>
      </c>
      <c r="D666" s="38">
        <v>703816.40689999994</v>
      </c>
      <c r="E666" s="38">
        <v>312.29000000000002</v>
      </c>
      <c r="F666" s="22"/>
      <c r="G666" s="22"/>
      <c r="H666" s="23"/>
      <c r="I666" s="23"/>
      <c r="J666" s="22"/>
      <c r="K666" s="43"/>
      <c r="L666" s="22"/>
      <c r="M666" s="22">
        <f>+(K667/1000)/15</f>
        <v>1.6800760617633399E-3</v>
      </c>
      <c r="N666" s="24" t="str">
        <f t="shared" ref="N666" si="293">+IF(M666&lt;$Q$163,"1","2")</f>
        <v>2</v>
      </c>
      <c r="O666" s="23"/>
      <c r="P666" s="25"/>
    </row>
    <row r="667" spans="1:16" x14ac:dyDescent="0.3">
      <c r="A667" s="1" t="s">
        <v>218</v>
      </c>
      <c r="B667" s="3">
        <v>3494.9729029053401</v>
      </c>
      <c r="C667" s="38">
        <v>906013.24910000002</v>
      </c>
      <c r="D667" s="38">
        <v>703374.34409999999</v>
      </c>
      <c r="E667" s="38">
        <v>301.31</v>
      </c>
      <c r="F667" s="22">
        <v>4</v>
      </c>
      <c r="G667" s="22">
        <v>4</v>
      </c>
      <c r="H667" s="23">
        <f>+E666-E667</f>
        <v>10.980000000000018</v>
      </c>
      <c r="I667" s="23">
        <f>0.63*(2*9.81*H667)^(1/2)</f>
        <v>9.2467948198281196</v>
      </c>
      <c r="J667" s="22">
        <v>3</v>
      </c>
      <c r="K667" s="43">
        <f>+J667*PI()*(0.10342/2)^2*1000</f>
        <v>25.201140926450098</v>
      </c>
      <c r="L667" s="22">
        <v>3.37</v>
      </c>
      <c r="M667" s="22"/>
      <c r="N667" s="24">
        <f t="shared" ref="N667" si="294">+IF(K667&lt;L667,"CUMPLE Qs&lt;Qd",G667)</f>
        <v>4</v>
      </c>
      <c r="O667" s="23">
        <f>2*(PI()*(0.10342/2)^2)*(H667^(0.5))/(0.63*(PI()*(0.10342/2)^2)*(2*9.81)^(1/2))</f>
        <v>2.3748769630867868</v>
      </c>
      <c r="P667" s="25" t="str">
        <f>+IF(O667&lt;4*60*60,"CUMPLE T&lt;4h","NO CUMPLE")</f>
        <v>CUMPLE T&lt;4h</v>
      </c>
    </row>
    <row r="668" spans="1:16" x14ac:dyDescent="0.3">
      <c r="A668" s="1" t="s">
        <v>178</v>
      </c>
      <c r="B668" s="3">
        <v>3545.30288438562</v>
      </c>
      <c r="C668" s="38">
        <v>906046.19409999996</v>
      </c>
      <c r="D668" s="38">
        <v>703336.29500000004</v>
      </c>
      <c r="E668" s="38">
        <v>311.05</v>
      </c>
      <c r="F668" s="22"/>
      <c r="G668" s="22"/>
      <c r="H668" s="23"/>
      <c r="I668" s="23"/>
      <c r="J668" s="22"/>
      <c r="K668" s="43"/>
      <c r="L668" s="22"/>
      <c r="M668" s="22">
        <f>+(K669/1000)/15</f>
        <v>1.6800760617633399E-3</v>
      </c>
      <c r="N668" s="24" t="str">
        <f t="shared" ref="N668" si="295">+IF(M668&lt;$Q$163,"1","2")</f>
        <v>2</v>
      </c>
      <c r="O668" s="23"/>
      <c r="P668" s="25"/>
    </row>
    <row r="669" spans="1:16" x14ac:dyDescent="0.3">
      <c r="A669" s="1" t="s">
        <v>219</v>
      </c>
      <c r="B669" s="3">
        <v>3692.0529341050301</v>
      </c>
      <c r="C669" s="38">
        <v>906142.25360000005</v>
      </c>
      <c r="D669" s="38">
        <v>703225.35290000006</v>
      </c>
      <c r="E669" s="38">
        <v>298.14</v>
      </c>
      <c r="F669" s="22">
        <v>4</v>
      </c>
      <c r="G669" s="22">
        <v>4</v>
      </c>
      <c r="H669" s="23">
        <f>+E670-E669</f>
        <v>21.949999999999989</v>
      </c>
      <c r="I669" s="23">
        <f>0.63*(2*9.81*H669)^(1/2)</f>
        <v>13.073964857685672</v>
      </c>
      <c r="J669" s="22">
        <v>3</v>
      </c>
      <c r="K669" s="43">
        <f>+J669*PI()*(0.10342/2)^2*1000</f>
        <v>25.201140926450098</v>
      </c>
      <c r="L669" s="22">
        <v>3.37</v>
      </c>
      <c r="M669" s="22"/>
      <c r="N669" s="24">
        <f t="shared" ref="N669" si="296">+IF(K669&lt;L669,"CUMPLE Qs&lt;Qd",G669)</f>
        <v>4</v>
      </c>
      <c r="O669" s="23">
        <f>2*(PI()*(0.10342/2)^2)*(H669^(0.5))/(0.63*(PI()*(0.10342/2)^2)*(2*9.81)^(1/2))</f>
        <v>3.3578184183501829</v>
      </c>
      <c r="P669" s="25" t="str">
        <f>+IF(O669&lt;4*60*60,"CUMPLE T&lt;4h","NO CUMPLE")</f>
        <v>CUMPLE T&lt;4h</v>
      </c>
    </row>
    <row r="670" spans="1:16" x14ac:dyDescent="0.3">
      <c r="A670" s="1" t="s">
        <v>179</v>
      </c>
      <c r="B670" s="3">
        <v>3852.63291478372</v>
      </c>
      <c r="C670" s="38">
        <v>906284.35620000004</v>
      </c>
      <c r="D670" s="38">
        <v>703150.56799999997</v>
      </c>
      <c r="E670" s="38">
        <v>320.08999999999997</v>
      </c>
      <c r="F670" s="22"/>
      <c r="G670" s="22"/>
      <c r="H670" s="23"/>
      <c r="I670" s="23"/>
      <c r="J670" s="22"/>
      <c r="K670" s="43"/>
      <c r="L670" s="22"/>
      <c r="M670" s="22">
        <f>+(K671/1000)/15</f>
        <v>1.6800760617633399E-3</v>
      </c>
      <c r="N670" s="24" t="str">
        <f t="shared" ref="N670" si="297">+IF(M670&lt;$Q$163,"1","2")</f>
        <v>2</v>
      </c>
      <c r="O670" s="23"/>
      <c r="P670" s="25"/>
    </row>
    <row r="671" spans="1:16" x14ac:dyDescent="0.3">
      <c r="A671" s="1" t="s">
        <v>220</v>
      </c>
      <c r="B671" s="3">
        <v>4195.0129217029298</v>
      </c>
      <c r="C671" s="38">
        <v>906587.33970000001</v>
      </c>
      <c r="D671" s="38">
        <v>702991.11560000002</v>
      </c>
      <c r="E671" s="38">
        <v>294.08</v>
      </c>
      <c r="F671" s="22">
        <v>4</v>
      </c>
      <c r="G671" s="22">
        <v>4</v>
      </c>
      <c r="H671" s="23">
        <f>+E672-E671</f>
        <v>29.170000000000016</v>
      </c>
      <c r="I671" s="23">
        <f>0.63*(2*9.81*H671)^(1/2)</f>
        <v>15.07156203782475</v>
      </c>
      <c r="J671" s="22">
        <v>3</v>
      </c>
      <c r="K671" s="43">
        <f>+J671*PI()*(0.10342/2)^2*1000</f>
        <v>25.201140926450098</v>
      </c>
      <c r="L671" s="22">
        <v>3.37</v>
      </c>
      <c r="M671" s="22"/>
      <c r="N671" s="24">
        <f t="shared" ref="N671" si="298">+IF(K671&lt;L671,"CUMPLE Qs&lt;Qd",G671)</f>
        <v>4</v>
      </c>
      <c r="O671" s="23">
        <f>2*(PI()*(0.10342/2)^2)*(H671^(0.5))/(0.63*(PI()*(0.10342/2)^2)*(2*9.81)^(1/2))</f>
        <v>3.8708661951286456</v>
      </c>
      <c r="P671" s="25" t="str">
        <f>+IF(O671&lt;4*60*60,"CUMPLE T&lt;4h","NO CUMPLE")</f>
        <v>CUMPLE T&lt;4h</v>
      </c>
    </row>
    <row r="672" spans="1:16" x14ac:dyDescent="0.3">
      <c r="A672" s="1" t="s">
        <v>180</v>
      </c>
      <c r="B672" s="3">
        <v>4969.2129897805899</v>
      </c>
      <c r="C672" s="38">
        <v>907187.19629999995</v>
      </c>
      <c r="D672" s="38">
        <v>702564.88639999996</v>
      </c>
      <c r="E672" s="38">
        <v>323.25</v>
      </c>
      <c r="F672" s="22"/>
      <c r="G672" s="22"/>
      <c r="H672" s="23"/>
      <c r="I672" s="23"/>
      <c r="J672" s="22"/>
      <c r="K672" s="43"/>
      <c r="L672" s="22"/>
      <c r="M672" s="22">
        <f>+(K673/1000)/15</f>
        <v>1.6800760617633399E-3</v>
      </c>
      <c r="N672" s="24" t="str">
        <f t="shared" ref="N672" si="299">+IF(M672&lt;$Q$163,"1","2")</f>
        <v>2</v>
      </c>
      <c r="O672" s="23"/>
      <c r="P672" s="25"/>
    </row>
    <row r="673" spans="1:16" x14ac:dyDescent="0.3">
      <c r="A673" s="1" t="s">
        <v>221</v>
      </c>
      <c r="B673" s="3">
        <v>5703.8229649546402</v>
      </c>
      <c r="C673" s="38">
        <v>907858.35230000003</v>
      </c>
      <c r="D673" s="38">
        <v>702266.22030000004</v>
      </c>
      <c r="E673" s="38">
        <v>285.42</v>
      </c>
      <c r="F673" s="22">
        <v>4</v>
      </c>
      <c r="G673" s="22">
        <v>4</v>
      </c>
      <c r="H673" s="23">
        <f>+E672-E673</f>
        <v>37.829999999999984</v>
      </c>
      <c r="I673" s="23">
        <f>0.63*(2*9.81*H673)^(1/2)</f>
        <v>17.163593555546573</v>
      </c>
      <c r="J673" s="22">
        <v>3</v>
      </c>
      <c r="K673" s="43">
        <f>+J673*PI()*(0.10342/2)^2*1000</f>
        <v>25.201140926450098</v>
      </c>
      <c r="L673" s="22">
        <v>3.37</v>
      </c>
      <c r="M673" s="22"/>
      <c r="N673" s="24">
        <f t="shared" ref="N673" si="300">+IF(K673&lt;L673,"CUMPLE Qs&lt;Qd",G673)</f>
        <v>4</v>
      </c>
      <c r="O673" s="23">
        <f>2*(PI()*(0.10342/2)^2)*(H673^(0.5))/(0.63*(PI()*(0.10342/2)^2)*(2*9.81)^(1/2))</f>
        <v>4.408167774140149</v>
      </c>
      <c r="P673" s="25" t="str">
        <f>+IF(O673&lt;4*60*60,"CUMPLE T&lt;4h","NO CUMPLE")</f>
        <v>CUMPLE T&lt;4h</v>
      </c>
    </row>
    <row r="674" spans="1:16" x14ac:dyDescent="0.3">
      <c r="A674" s="1" t="s">
        <v>181</v>
      </c>
      <c r="B674" s="3">
        <v>5791.7928879800602</v>
      </c>
      <c r="C674" s="38">
        <v>907945.60010000004</v>
      </c>
      <c r="D674" s="38">
        <v>702254.97180000006</v>
      </c>
      <c r="E674" s="38">
        <v>297.20999999999998</v>
      </c>
      <c r="F674" s="22"/>
      <c r="G674" s="22"/>
      <c r="H674" s="23"/>
      <c r="I674" s="23"/>
      <c r="J674" s="22"/>
      <c r="K674" s="43"/>
      <c r="L674" s="22"/>
      <c r="M674" s="22">
        <f>+(K675/1000)/15</f>
        <v>1.6800760617633399E-3</v>
      </c>
      <c r="N674" s="24" t="str">
        <f t="shared" ref="N674" si="301">+IF(M674&lt;$Q$163,"1","2")</f>
        <v>2</v>
      </c>
      <c r="O674" s="23"/>
      <c r="P674" s="25"/>
    </row>
    <row r="675" spans="1:16" x14ac:dyDescent="0.3">
      <c r="A675" s="1" t="s">
        <v>222</v>
      </c>
      <c r="B675" s="3">
        <v>5872.3729222561296</v>
      </c>
      <c r="C675" s="38">
        <v>908025.77170000004</v>
      </c>
      <c r="D675" s="38">
        <v>702262.29909999995</v>
      </c>
      <c r="E675" s="38">
        <v>284.19</v>
      </c>
      <c r="F675" s="22">
        <v>4</v>
      </c>
      <c r="G675" s="22">
        <v>4</v>
      </c>
      <c r="H675" s="23">
        <f>+E674-E675</f>
        <v>13.019999999999982</v>
      </c>
      <c r="I675" s="23">
        <f>0.63*(2*9.81*H675)^(1/2)</f>
        <v>10.069213353584274</v>
      </c>
      <c r="J675" s="22">
        <v>3</v>
      </c>
      <c r="K675" s="43">
        <f>+J675*PI()*(0.10342/2)^2*1000</f>
        <v>25.201140926450098</v>
      </c>
      <c r="L675" s="22">
        <v>3.37</v>
      </c>
      <c r="M675" s="22"/>
      <c r="N675" s="24">
        <f t="shared" ref="N675" si="302">+IF(K675&lt;L675,"CUMPLE Qs&lt;Qd",G675)</f>
        <v>4</v>
      </c>
      <c r="O675" s="23">
        <f>2*(PI()*(0.10342/2)^2)*(H675^(0.5))/(0.63*(PI()*(0.10342/2)^2)*(2*9.81)^(1/2))</f>
        <v>2.5861007295799001</v>
      </c>
      <c r="P675" s="25" t="str">
        <f>+IF(O675&lt;4*60*60,"CUMPLE T&lt;4h","NO CUMPLE")</f>
        <v>CUMPLE T&lt;4h</v>
      </c>
    </row>
    <row r="676" spans="1:16" x14ac:dyDescent="0.3">
      <c r="A676" s="1" t="s">
        <v>182</v>
      </c>
      <c r="B676" s="3">
        <v>5959.2029719901302</v>
      </c>
      <c r="C676" s="38">
        <v>908111.57059999998</v>
      </c>
      <c r="D676" s="38">
        <v>702275.64099999995</v>
      </c>
      <c r="E676" s="38">
        <v>295.10000000000002</v>
      </c>
      <c r="F676" s="22"/>
      <c r="G676" s="22"/>
      <c r="H676" s="23"/>
      <c r="I676" s="23"/>
      <c r="J676" s="22"/>
      <c r="K676" s="43"/>
      <c r="L676" s="22"/>
      <c r="M676" s="22">
        <f>+(K677/1000)/15</f>
        <v>1.6800760617633399E-3</v>
      </c>
      <c r="N676" s="24" t="str">
        <f t="shared" ref="N676" si="303">+IF(M676&lt;$Q$163,"1","2")</f>
        <v>2</v>
      </c>
      <c r="O676" s="23"/>
      <c r="P676" s="25"/>
    </row>
    <row r="677" spans="1:16" x14ac:dyDescent="0.3">
      <c r="A677" s="1" t="s">
        <v>223</v>
      </c>
      <c r="B677" s="3">
        <v>6104.1029629015302</v>
      </c>
      <c r="C677" s="38">
        <v>908247.59770000004</v>
      </c>
      <c r="D677" s="38">
        <v>702325.5673</v>
      </c>
      <c r="E677" s="38">
        <v>286.14999999999998</v>
      </c>
      <c r="F677" s="22">
        <v>4</v>
      </c>
      <c r="G677" s="22">
        <v>4</v>
      </c>
      <c r="H677" s="23">
        <f>+E676-E677</f>
        <v>8.9500000000000455</v>
      </c>
      <c r="I677" s="23">
        <f>0.63*(2*9.81*H677)^(1/2)</f>
        <v>8.3483676907525073</v>
      </c>
      <c r="J677" s="22">
        <v>3</v>
      </c>
      <c r="K677" s="43">
        <f>+J677*PI()*(0.10342/2)^2*1000</f>
        <v>25.201140926450098</v>
      </c>
      <c r="L677" s="22">
        <v>3.37</v>
      </c>
      <c r="M677" s="22"/>
      <c r="N677" s="24">
        <f t="shared" ref="N677" si="304">+IF(K677&lt;L677,"CUMPLE Qs&lt;Qd",G677)</f>
        <v>4</v>
      </c>
      <c r="O677" s="23">
        <f>2*(PI()*(0.10342/2)^2)*(H677^(0.5))/(0.63*(PI()*(0.10342/2)^2)*(2*9.81)^(1/2))</f>
        <v>2.1441317228789445</v>
      </c>
      <c r="P677" s="25" t="str">
        <f>+IF(O677&lt;4*60*60,"CUMPLE T&lt;4h","NO CUMPLE")</f>
        <v>CUMPLE T&lt;4h</v>
      </c>
    </row>
    <row r="678" spans="1:16" x14ac:dyDescent="0.3">
      <c r="A678" s="1" t="s">
        <v>183</v>
      </c>
      <c r="B678" s="3">
        <v>6188.6348916735196</v>
      </c>
      <c r="C678" s="38">
        <v>908328.84790000005</v>
      </c>
      <c r="D678" s="38">
        <v>702310.41910000006</v>
      </c>
      <c r="E678" s="38">
        <v>291.13</v>
      </c>
      <c r="F678" s="22"/>
      <c r="G678" s="22"/>
      <c r="H678" s="23"/>
      <c r="I678" s="23"/>
      <c r="J678" s="22"/>
      <c r="K678" s="43"/>
      <c r="L678" s="22"/>
      <c r="M678" s="22">
        <f>+(K679/1000)/15</f>
        <v>1.6800760617633399E-3</v>
      </c>
      <c r="N678" s="24" t="str">
        <f t="shared" ref="N678" si="305">+IF(M678&lt;$Q$163,"1","2")</f>
        <v>2</v>
      </c>
      <c r="O678" s="23"/>
      <c r="P678" s="25"/>
    </row>
    <row r="679" spans="1:16" x14ac:dyDescent="0.3">
      <c r="A679" s="1" t="s">
        <v>224</v>
      </c>
      <c r="B679" s="3">
        <v>6226.9149731206699</v>
      </c>
      <c r="C679" s="38">
        <v>908361.48010000004</v>
      </c>
      <c r="D679" s="38">
        <v>702290.40650000004</v>
      </c>
      <c r="E679" s="38">
        <v>286.27999999999997</v>
      </c>
      <c r="F679" s="22">
        <v>4</v>
      </c>
      <c r="G679" s="22">
        <v>4</v>
      </c>
      <c r="H679" s="23">
        <f>+E680-E679</f>
        <v>12.080000000000041</v>
      </c>
      <c r="I679" s="23">
        <f>0.63*(2*9.81*H679)^(1/2)</f>
        <v>9.698923148473769</v>
      </c>
      <c r="J679" s="22">
        <v>3</v>
      </c>
      <c r="K679" s="43">
        <f>+J679*PI()*(0.10342/2)^2*1000</f>
        <v>25.201140926450098</v>
      </c>
      <c r="L679" s="22">
        <v>3.37</v>
      </c>
      <c r="M679" s="22"/>
      <c r="N679" s="24">
        <f t="shared" ref="N679" si="306">+IF(K679&lt;L679,"CUMPLE Qs&lt;Qd",G679)</f>
        <v>4</v>
      </c>
      <c r="O679" s="23">
        <f>2*(PI()*(0.10342/2)^2)*(H679^(0.5))/(0.63*(PI()*(0.10342/2)^2)*(2*9.81)^(1/2))</f>
        <v>2.4909981891960777</v>
      </c>
      <c r="P679" s="25" t="str">
        <f>+IF(O679&lt;4*60*60,"CUMPLE T&lt;4h","NO CUMPLE")</f>
        <v>CUMPLE T&lt;4h</v>
      </c>
    </row>
    <row r="680" spans="1:16" x14ac:dyDescent="0.3">
      <c r="A680" s="1" t="s">
        <v>184</v>
      </c>
      <c r="B680" s="3">
        <v>6404.4749139774103</v>
      </c>
      <c r="C680" s="38">
        <v>908512.84259999997</v>
      </c>
      <c r="D680" s="38">
        <v>702197.57909999997</v>
      </c>
      <c r="E680" s="38">
        <v>298.36</v>
      </c>
      <c r="F680" s="22"/>
      <c r="G680" s="22"/>
      <c r="H680" s="23"/>
      <c r="I680" s="23"/>
      <c r="J680" s="22"/>
      <c r="K680" s="43"/>
      <c r="L680" s="22"/>
      <c r="M680" s="22">
        <f>+(K681/1000)/15</f>
        <v>1.6800760617633399E-3</v>
      </c>
      <c r="N680" s="24" t="str">
        <f t="shared" ref="N680" si="307">+IF(M680&lt;$Q$163,"1","2")</f>
        <v>2</v>
      </c>
      <c r="O680" s="23"/>
      <c r="P680" s="25"/>
    </row>
    <row r="681" spans="1:16" x14ac:dyDescent="0.3">
      <c r="A681" s="1" t="s">
        <v>225</v>
      </c>
      <c r="B681" s="3">
        <v>6454.2149165520796</v>
      </c>
      <c r="C681" s="38">
        <v>908555.2439</v>
      </c>
      <c r="D681" s="38">
        <v>702171.57530000003</v>
      </c>
      <c r="E681" s="38">
        <v>286.22000000000003</v>
      </c>
      <c r="F681" s="22">
        <v>4</v>
      </c>
      <c r="G681" s="22">
        <v>4</v>
      </c>
      <c r="H681" s="23">
        <f>+E682-E681</f>
        <v>31.939999999999998</v>
      </c>
      <c r="I681" s="23">
        <f>0.63*(2*9.81*H681)^(1/2)</f>
        <v>15.770937363390928</v>
      </c>
      <c r="J681" s="22">
        <v>3</v>
      </c>
      <c r="K681" s="43">
        <f>+J681*PI()*(0.10342/2)^2*1000</f>
        <v>25.201140926450098</v>
      </c>
      <c r="L681" s="22">
        <v>3.37</v>
      </c>
      <c r="M681" s="22"/>
      <c r="N681" s="24">
        <f t="shared" ref="N681" si="308">+IF(K681&lt;L681,"CUMPLE Qs&lt;Qd",G681)</f>
        <v>4</v>
      </c>
      <c r="O681" s="23">
        <f>2*(PI()*(0.10342/2)^2)*(H681^(0.5))/(0.63*(PI()*(0.10342/2)^2)*(2*9.81)^(1/2))</f>
        <v>4.0504884730748225</v>
      </c>
      <c r="P681" s="25" t="str">
        <f>+IF(O681&lt;4*60*60,"CUMPLE T&lt;4h","NO CUMPLE")</f>
        <v>CUMPLE T&lt;4h</v>
      </c>
    </row>
    <row r="682" spans="1:16" x14ac:dyDescent="0.3">
      <c r="A682" s="1" t="s">
        <v>185</v>
      </c>
      <c r="B682" s="3">
        <v>7015.9749647155704</v>
      </c>
      <c r="C682" s="38">
        <v>909000.59310000006</v>
      </c>
      <c r="D682" s="38">
        <v>701860.79399999999</v>
      </c>
      <c r="E682" s="38">
        <v>318.16000000000003</v>
      </c>
      <c r="F682" s="22"/>
      <c r="G682" s="22"/>
      <c r="H682" s="23"/>
      <c r="I682" s="23"/>
      <c r="J682" s="22"/>
      <c r="K682" s="43"/>
      <c r="L682" s="22"/>
      <c r="M682" s="22">
        <f>+(K683/1000)/15</f>
        <v>1.6800760617633399E-3</v>
      </c>
      <c r="N682" s="24" t="str">
        <f t="shared" ref="N682" si="309">+IF(M682&lt;$Q$163,"1","2")</f>
        <v>2</v>
      </c>
      <c r="O682" s="23"/>
      <c r="P682" s="25"/>
    </row>
    <row r="683" spans="1:16" x14ac:dyDescent="0.3">
      <c r="A683" s="1" t="s">
        <v>226</v>
      </c>
      <c r="B683" s="3">
        <v>7075.1149724235302</v>
      </c>
      <c r="C683" s="38">
        <v>909059.29980000004</v>
      </c>
      <c r="D683" s="38">
        <v>701867.9399</v>
      </c>
      <c r="E683" s="38">
        <v>316.20999999999998</v>
      </c>
      <c r="F683" s="22">
        <v>4</v>
      </c>
      <c r="G683" s="22">
        <v>4</v>
      </c>
      <c r="H683" s="23">
        <f>+E682-E683</f>
        <v>1.9500000000000455</v>
      </c>
      <c r="I683" s="23">
        <f>0.63*(2*9.81*H683)^(1/2)</f>
        <v>3.8967931815789703</v>
      </c>
      <c r="J683" s="22">
        <v>3</v>
      </c>
      <c r="K683" s="43">
        <f>+J683*PI()*(0.10342/2)^2*1000</f>
        <v>25.201140926450098</v>
      </c>
      <c r="L683" s="22">
        <v>3.37</v>
      </c>
      <c r="M683" s="22"/>
      <c r="N683" s="24">
        <f t="shared" ref="N683" si="310">+IF(K683&lt;L683,"CUMPLE Qs&lt;Qd",G683)</f>
        <v>4</v>
      </c>
      <c r="O683" s="23">
        <f>2*(PI()*(0.10342/2)^2)*(H683^(0.5))/(0.63*(PI()*(0.10342/2)^2)*(2*9.81)^(1/2))</f>
        <v>1.0008229378033917</v>
      </c>
      <c r="P683" s="25" t="str">
        <f>+IF(O683&lt;4*60*60,"CUMPLE T&lt;4h","NO CUMPLE")</f>
        <v>CUMPLE T&lt;4h</v>
      </c>
    </row>
    <row r="684" spans="1:16" x14ac:dyDescent="0.3">
      <c r="A684" s="1" t="s">
        <v>186</v>
      </c>
      <c r="B684" s="3">
        <v>7285.4049923592402</v>
      </c>
      <c r="C684" s="38">
        <v>909253.6679</v>
      </c>
      <c r="D684" s="38">
        <v>701805.18929999997</v>
      </c>
      <c r="E684" s="38">
        <v>315.23</v>
      </c>
      <c r="F684" s="22"/>
      <c r="G684" s="22"/>
      <c r="H684" s="23"/>
      <c r="I684" s="23"/>
      <c r="J684" s="22"/>
      <c r="K684" s="43"/>
      <c r="L684" s="22"/>
      <c r="M684" s="22">
        <f>+(K685/1000)/15</f>
        <v>1.6800760617633399E-3</v>
      </c>
      <c r="N684" s="24" t="str">
        <f t="shared" ref="N684" si="311">+IF(M684&lt;$Q$163,"1","2")</f>
        <v>2</v>
      </c>
      <c r="O684" s="23"/>
      <c r="P684" s="25"/>
    </row>
    <row r="685" spans="1:16" x14ac:dyDescent="0.3">
      <c r="A685" s="1" t="s">
        <v>227</v>
      </c>
      <c r="B685" s="3">
        <v>7269.3750004076201</v>
      </c>
      <c r="C685" s="38">
        <v>909239.19579999999</v>
      </c>
      <c r="D685" s="38">
        <v>701812.08270000003</v>
      </c>
      <c r="E685" s="38">
        <v>313.14999999999998</v>
      </c>
      <c r="F685" s="22">
        <v>4</v>
      </c>
      <c r="G685" s="22">
        <v>4</v>
      </c>
      <c r="H685" s="23">
        <f>+E684-E685</f>
        <v>2.0800000000000409</v>
      </c>
      <c r="I685" s="23">
        <f>0.63*(2*9.81*H685)^(1/2)</f>
        <v>4.0245906922319836</v>
      </c>
      <c r="J685" s="22">
        <v>3</v>
      </c>
      <c r="K685" s="43">
        <f>+J685*PI()*(0.10342/2)^2*1000</f>
        <v>25.201140926450098</v>
      </c>
      <c r="L685" s="22">
        <v>3.37</v>
      </c>
      <c r="M685" s="22"/>
      <c r="N685" s="24">
        <f t="shared" ref="N685" si="312">+IF(K685&lt;L685,"CUMPLE Qs&lt;Qd",G685)</f>
        <v>4</v>
      </c>
      <c r="O685" s="23">
        <f>2*(PI()*(0.10342/2)^2)*(H685^(0.5))/(0.63*(PI()*(0.10342/2)^2)*(2*9.81)^(1/2))</f>
        <v>1.0336454854973094</v>
      </c>
      <c r="P685" s="25" t="str">
        <f>+IF(O685&lt;4*60*60,"CUMPLE T&lt;4h","NO CUMPLE")</f>
        <v>CUMPLE T&lt;4h</v>
      </c>
    </row>
    <row r="686" spans="1:16" x14ac:dyDescent="0.3">
      <c r="A686" s="1" t="s">
        <v>187</v>
      </c>
      <c r="B686" s="3">
        <v>7594.8549594611804</v>
      </c>
      <c r="C686" s="38">
        <v>909475.43090000004</v>
      </c>
      <c r="D686" s="38">
        <v>701593.33230000001</v>
      </c>
      <c r="E686" s="38">
        <v>296.25</v>
      </c>
      <c r="F686" s="22"/>
      <c r="G686" s="22"/>
      <c r="H686" s="23"/>
      <c r="I686" s="23"/>
      <c r="J686" s="22"/>
      <c r="K686" s="43"/>
      <c r="L686" s="22"/>
      <c r="M686" s="22">
        <f>+(K687/1000)/15</f>
        <v>1.6800760617633399E-3</v>
      </c>
      <c r="N686" s="24" t="str">
        <f t="shared" ref="N686" si="313">+IF(M686&lt;$Q$163,"1","2")</f>
        <v>2</v>
      </c>
      <c r="O686" s="23"/>
      <c r="P686" s="25"/>
    </row>
    <row r="687" spans="1:16" x14ac:dyDescent="0.3">
      <c r="A687" s="1" t="s">
        <v>228</v>
      </c>
      <c r="B687" s="3">
        <v>7553.8449839559498</v>
      </c>
      <c r="C687" s="38">
        <v>909443.20519999997</v>
      </c>
      <c r="D687" s="38">
        <v>701618.69609999994</v>
      </c>
      <c r="E687" s="38">
        <v>291.07</v>
      </c>
      <c r="F687" s="22">
        <v>4</v>
      </c>
      <c r="G687" s="22">
        <v>4</v>
      </c>
      <c r="H687" s="23">
        <f>+E686-E687</f>
        <v>5.1800000000000068</v>
      </c>
      <c r="I687" s="23">
        <f>0.63*(2*9.81*H687)^(1/2)</f>
        <v>6.3511874511779327</v>
      </c>
      <c r="J687" s="22">
        <v>3</v>
      </c>
      <c r="K687" s="43">
        <f>+J687*PI()*(0.10342/2)^2*1000</f>
        <v>25.201140926450098</v>
      </c>
      <c r="L687" s="22">
        <v>3.37</v>
      </c>
      <c r="M687" s="22"/>
      <c r="N687" s="24">
        <f t="shared" ref="N687" si="314">+IF(K687&lt;L687,"CUMPLE Qs&lt;Qd",G687)</f>
        <v>4</v>
      </c>
      <c r="O687" s="23">
        <f>2*(PI()*(0.10342/2)^2)*(H687^(0.5))/(0.63*(PI()*(0.10342/2)^2)*(2*9.81)^(1/2))</f>
        <v>1.6311910299669359</v>
      </c>
      <c r="P687" s="25" t="str">
        <f>+IF(O687&lt;4*60*60,"CUMPLE T&lt;4h","NO CUMPLE")</f>
        <v>CUMPLE T&lt;4h</v>
      </c>
    </row>
    <row r="688" spans="1:16" x14ac:dyDescent="0.3">
      <c r="A688" s="1" t="s">
        <v>188</v>
      </c>
      <c r="B688" s="3">
        <v>7751.3849343125003</v>
      </c>
      <c r="C688" s="38">
        <v>909598.43259999994</v>
      </c>
      <c r="D688" s="38">
        <v>701496.52209999994</v>
      </c>
      <c r="E688" s="38">
        <v>294.26</v>
      </c>
      <c r="F688" s="22"/>
      <c r="G688" s="22"/>
      <c r="H688" s="23"/>
      <c r="I688" s="23"/>
      <c r="J688" s="22"/>
      <c r="K688" s="43"/>
      <c r="L688" s="22"/>
      <c r="M688" s="22">
        <f>+(K689/1000)/15</f>
        <v>1.6800760617633399E-3</v>
      </c>
      <c r="N688" s="24" t="str">
        <f t="shared" ref="N688" si="315">+IF(M688&lt;$Q$163,"1","2")</f>
        <v>2</v>
      </c>
      <c r="O688" s="23"/>
      <c r="P688" s="25"/>
    </row>
    <row r="689" spans="1:16" x14ac:dyDescent="0.3">
      <c r="A689" s="1" t="s">
        <v>229</v>
      </c>
      <c r="B689" s="3">
        <v>7730.5749841323905</v>
      </c>
      <c r="C689" s="38">
        <v>909582.08010000002</v>
      </c>
      <c r="D689" s="38">
        <v>701509.39260000002</v>
      </c>
      <c r="E689" s="38">
        <v>289.08</v>
      </c>
      <c r="F689" s="22">
        <v>4</v>
      </c>
      <c r="G689" s="22">
        <v>4</v>
      </c>
      <c r="H689" s="23">
        <f>+E688-E689</f>
        <v>5.1800000000000068</v>
      </c>
      <c r="I689" s="23">
        <f>0.63*(2*9.81*H689)^(1/2)</f>
        <v>6.3511874511779327</v>
      </c>
      <c r="J689" s="22">
        <v>3</v>
      </c>
      <c r="K689" s="43">
        <f>+J689*PI()*(0.10342/2)^2*1000</f>
        <v>25.201140926450098</v>
      </c>
      <c r="L689" s="22">
        <v>3.37</v>
      </c>
      <c r="M689" s="22"/>
      <c r="N689" s="24">
        <f t="shared" ref="N689" si="316">+IF(K689&lt;L689,"CUMPLE Qs&lt;Qd",G689)</f>
        <v>4</v>
      </c>
      <c r="O689" s="23">
        <f>2*(PI()*(0.10342/2)^2)*(H689^(0.5))/(0.63*(PI()*(0.10342/2)^2)*(2*9.81)^(1/2))</f>
        <v>1.6311910299669359</v>
      </c>
      <c r="P689" s="25" t="str">
        <f>+IF(O689&lt;4*60*60,"CUMPLE T&lt;4h","NO CUMPLE")</f>
        <v>CUMPLE T&lt;4h</v>
      </c>
    </row>
    <row r="690" spans="1:16" x14ac:dyDescent="0.3">
      <c r="A690" s="1" t="s">
        <v>189</v>
      </c>
      <c r="B690" s="3">
        <v>8094.7149874541401</v>
      </c>
      <c r="C690" s="38">
        <v>909844.55729999999</v>
      </c>
      <c r="D690" s="38">
        <v>701260.02670000005</v>
      </c>
      <c r="E690" s="38">
        <v>292.16000000000003</v>
      </c>
      <c r="F690" s="22"/>
      <c r="G690" s="22"/>
      <c r="H690" s="23"/>
      <c r="I690" s="23"/>
      <c r="J690" s="22"/>
      <c r="K690" s="43"/>
      <c r="L690" s="22"/>
      <c r="M690" s="22">
        <f>+(K691/1000)/15</f>
        <v>1.6800760617633399E-3</v>
      </c>
      <c r="N690" s="24" t="str">
        <f t="shared" ref="N690" si="317">+IF(M690&lt;$Q$163,"1","2")</f>
        <v>2</v>
      </c>
      <c r="O690" s="23"/>
      <c r="P690" s="25"/>
    </row>
    <row r="691" spans="1:16" x14ac:dyDescent="0.3">
      <c r="A691" s="1" t="s">
        <v>230</v>
      </c>
      <c r="B691" s="3">
        <v>8196.3849553947093</v>
      </c>
      <c r="C691" s="38">
        <v>909909.05720000004</v>
      </c>
      <c r="D691" s="38">
        <v>701181.43570000003</v>
      </c>
      <c r="E691" s="38">
        <v>287.37</v>
      </c>
      <c r="F691" s="22">
        <v>4</v>
      </c>
      <c r="G691" s="22">
        <v>4</v>
      </c>
      <c r="H691" s="23">
        <f>+E692-E691</f>
        <v>5.7199999999999704</v>
      </c>
      <c r="I691" s="23">
        <f>0.63*(2*9.81*H691)^(1/2)</f>
        <v>6.674028630445016</v>
      </c>
      <c r="J691" s="22">
        <v>3</v>
      </c>
      <c r="K691" s="43">
        <f>+J691*PI()*(0.10342/2)^2*1000</f>
        <v>25.201140926450098</v>
      </c>
      <c r="L691" s="22">
        <v>3.37</v>
      </c>
      <c r="M691" s="22"/>
      <c r="N691" s="24">
        <f t="shared" ref="N691" si="318">+IF(K691&lt;L691,"CUMPLE Qs&lt;Qd",G691)</f>
        <v>4</v>
      </c>
      <c r="O691" s="23">
        <f>2*(PI()*(0.10342/2)^2)*(H691^(0.5))/(0.63*(PI()*(0.10342/2)^2)*(2*9.81)^(1/2))</f>
        <v>1.7141071208196383</v>
      </c>
      <c r="P691" s="25" t="str">
        <f>+IF(O691&lt;4*60*60,"CUMPLE T&lt;4h","NO CUMPLE")</f>
        <v>CUMPLE T&lt;4h</v>
      </c>
    </row>
    <row r="692" spans="1:16" x14ac:dyDescent="0.3">
      <c r="A692" s="1" t="s">
        <v>190</v>
      </c>
      <c r="B692" s="3">
        <v>8494.4349628691107</v>
      </c>
      <c r="C692" s="38">
        <v>910098.14150000003</v>
      </c>
      <c r="D692" s="38">
        <v>700951.04269999999</v>
      </c>
      <c r="E692" s="38">
        <v>293.08999999999997</v>
      </c>
      <c r="F692" s="22"/>
      <c r="G692" s="22"/>
      <c r="H692" s="23"/>
      <c r="I692" s="23"/>
      <c r="J692" s="22"/>
      <c r="K692" s="43"/>
      <c r="L692" s="22"/>
      <c r="M692" s="22">
        <f>+(K693/1000)/15</f>
        <v>1.6800760617633399E-3</v>
      </c>
      <c r="N692" s="24" t="str">
        <f t="shared" ref="N692" si="319">+IF(M692&lt;$Q$163,"1","2")</f>
        <v>2</v>
      </c>
      <c r="O692" s="23"/>
      <c r="P692" s="25"/>
    </row>
    <row r="693" spans="1:16" x14ac:dyDescent="0.3">
      <c r="A693" s="1" t="s">
        <v>231</v>
      </c>
      <c r="B693" s="3">
        <v>8675.0349731632505</v>
      </c>
      <c r="C693" s="38">
        <v>910212.71499999997</v>
      </c>
      <c r="D693" s="38">
        <v>700811.43870000006</v>
      </c>
      <c r="E693" s="38">
        <v>285.35000000000002</v>
      </c>
      <c r="F693" s="22">
        <v>4</v>
      </c>
      <c r="G693" s="22">
        <v>4</v>
      </c>
      <c r="H693" s="23">
        <f>+E694-E693</f>
        <v>26.069999999999993</v>
      </c>
      <c r="I693" s="23">
        <f>0.63*(2*9.81*H693)^(1/2)</f>
        <v>14.24821850127236</v>
      </c>
      <c r="J693" s="22">
        <v>3</v>
      </c>
      <c r="K693" s="43">
        <f>+J693*PI()*(0.10342/2)^2*1000</f>
        <v>25.201140926450098</v>
      </c>
      <c r="L693" s="22">
        <v>3.37</v>
      </c>
      <c r="M693" s="22"/>
      <c r="N693" s="24">
        <f t="shared" ref="N693" si="320">+IF(K693&lt;L693,"CUMPLE Qs&lt;Qd",G693)</f>
        <v>4</v>
      </c>
      <c r="O693" s="23">
        <f>2*(PI()*(0.10342/2)^2)*(H693^(0.5))/(0.63*(PI()*(0.10342/2)^2)*(2*9.81)^(1/2))</f>
        <v>3.6594048579016323</v>
      </c>
      <c r="P693" s="25" t="str">
        <f>+IF(O693&lt;4*60*60,"CUMPLE T&lt;4h","NO CUMPLE")</f>
        <v>CUMPLE T&lt;4h</v>
      </c>
    </row>
    <row r="694" spans="1:16" x14ac:dyDescent="0.3">
      <c r="A694" s="1" t="s">
        <v>191</v>
      </c>
      <c r="B694" s="3">
        <v>8980.7249230942598</v>
      </c>
      <c r="C694" s="38">
        <v>910422.34790000005</v>
      </c>
      <c r="D694" s="38">
        <v>700591.45059999998</v>
      </c>
      <c r="E694" s="38">
        <v>311.42</v>
      </c>
      <c r="F694" s="22"/>
      <c r="G694" s="22"/>
      <c r="H694" s="23"/>
      <c r="I694" s="23"/>
      <c r="J694" s="22"/>
      <c r="K694" s="43"/>
      <c r="L694" s="22"/>
      <c r="M694" s="22">
        <f>+(K695/1000)/15</f>
        <v>1.6800760617633399E-3</v>
      </c>
      <c r="N694" s="24" t="str">
        <f t="shared" ref="N694" si="321">+IF(M694&lt;$Q$163,"1","2")</f>
        <v>2</v>
      </c>
      <c r="O694" s="23"/>
      <c r="P694" s="25"/>
    </row>
    <row r="695" spans="1:16" x14ac:dyDescent="0.3">
      <c r="A695" s="1" t="s">
        <v>232</v>
      </c>
      <c r="B695" s="3">
        <v>9052.2849681501302</v>
      </c>
      <c r="C695" s="38">
        <v>910479.35</v>
      </c>
      <c r="D695" s="38">
        <v>700548.18859999999</v>
      </c>
      <c r="E695" s="38">
        <v>298.25</v>
      </c>
      <c r="F695" s="22">
        <v>4</v>
      </c>
      <c r="G695" s="22">
        <v>4</v>
      </c>
      <c r="H695" s="23">
        <f>+E694-E695</f>
        <v>13.170000000000016</v>
      </c>
      <c r="I695" s="23">
        <f>0.63*(2*9.81*H695)^(1/2)</f>
        <v>10.127049632543535</v>
      </c>
      <c r="J695" s="22">
        <v>3</v>
      </c>
      <c r="K695" s="43">
        <f>+J695*PI()*(0.10342/2)^2*1000</f>
        <v>25.201140926450098</v>
      </c>
      <c r="L695" s="22">
        <v>3.37</v>
      </c>
      <c r="M695" s="22"/>
      <c r="N695" s="24">
        <f t="shared" ref="N695" si="322">+IF(K695&lt;L695,"CUMPLE Qs&lt;Qd",G695)</f>
        <v>4</v>
      </c>
      <c r="O695" s="23">
        <f>2*(PI()*(0.10342/2)^2)*(H695^(0.5))/(0.63*(PI()*(0.10342/2)^2)*(2*9.81)^(1/2))</f>
        <v>2.6009549627717599</v>
      </c>
      <c r="P695" s="25" t="str">
        <f>+IF(O695&lt;4*60*60,"CUMPLE T&lt;4h","NO CUMPLE")</f>
        <v>CUMPLE T&lt;4h</v>
      </c>
    </row>
    <row r="696" spans="1:16" x14ac:dyDescent="0.3">
      <c r="A696" s="1" t="s">
        <v>192</v>
      </c>
      <c r="B696" s="3">
        <v>9130.0848944176596</v>
      </c>
      <c r="C696" s="38">
        <v>910541.32259999996</v>
      </c>
      <c r="D696" s="38">
        <v>700501.15430000005</v>
      </c>
      <c r="E696" s="38">
        <v>301.08999999999997</v>
      </c>
      <c r="F696" s="22"/>
      <c r="G696" s="22"/>
      <c r="H696" s="23"/>
      <c r="I696" s="23"/>
      <c r="J696" s="22"/>
      <c r="K696" s="43"/>
      <c r="L696" s="22"/>
      <c r="M696" s="22">
        <f>+(K697/1000)/15</f>
        <v>1.6800760617633399E-3</v>
      </c>
      <c r="N696" s="24" t="str">
        <f t="shared" ref="N696" si="323">+IF(M696&lt;$Q$163,"1","2")</f>
        <v>2</v>
      </c>
      <c r="O696" s="23"/>
      <c r="P696" s="25"/>
    </row>
    <row r="697" spans="1:16" x14ac:dyDescent="0.3">
      <c r="A697" s="1" t="s">
        <v>233</v>
      </c>
      <c r="B697" s="3">
        <v>9213.3949107251192</v>
      </c>
      <c r="C697" s="38">
        <v>910607.68429999996</v>
      </c>
      <c r="D697" s="38">
        <v>700450.78879999998</v>
      </c>
      <c r="E697" s="38">
        <v>291.23</v>
      </c>
      <c r="F697" s="22">
        <v>4</v>
      </c>
      <c r="G697" s="22">
        <v>4</v>
      </c>
      <c r="H697" s="23">
        <f>+E698-E697</f>
        <v>21.009999999999991</v>
      </c>
      <c r="I697" s="23">
        <f>0.63*(2*9.81*H697)^(1/2)</f>
        <v>12.790958125957568</v>
      </c>
      <c r="J697" s="22">
        <v>3</v>
      </c>
      <c r="K697" s="43">
        <f>+J697*PI()*(0.10342/2)^2*1000</f>
        <v>25.201140926450098</v>
      </c>
      <c r="L697" s="22">
        <v>3.37</v>
      </c>
      <c r="M697" s="22"/>
      <c r="N697" s="24">
        <f t="shared" ref="N697" si="324">+IF(K697&lt;L697,"CUMPLE Qs&lt;Qd",G697)</f>
        <v>4</v>
      </c>
      <c r="O697" s="23">
        <f>2*(PI()*(0.10342/2)^2)*(H697^(0.5))/(0.63*(PI()*(0.10342/2)^2)*(2*9.81)^(1/2))</f>
        <v>3.2851331062311835</v>
      </c>
      <c r="P697" s="25" t="str">
        <f>+IF(O697&lt;4*60*60,"CUMPLE T&lt;4h","NO CUMPLE")</f>
        <v>CUMPLE T&lt;4h</v>
      </c>
    </row>
    <row r="698" spans="1:16" x14ac:dyDescent="0.3">
      <c r="A698" s="1" t="s">
        <v>193</v>
      </c>
      <c r="B698" s="3">
        <v>9440.1969428442499</v>
      </c>
      <c r="C698" s="38">
        <v>910788.34649999999</v>
      </c>
      <c r="D698" s="38">
        <v>700313.67449999996</v>
      </c>
      <c r="E698" s="38">
        <v>312.24</v>
      </c>
      <c r="F698" s="22"/>
      <c r="G698" s="22"/>
      <c r="H698" s="23"/>
      <c r="I698" s="23"/>
      <c r="J698" s="22"/>
      <c r="K698" s="43"/>
      <c r="L698" s="22"/>
      <c r="M698" s="22">
        <f>+(K699/1000)/15</f>
        <v>1.6800760617633399E-3</v>
      </c>
      <c r="N698" s="24" t="str">
        <f t="shared" ref="N698" si="325">+IF(M698&lt;$Q$163,"1","2")</f>
        <v>2</v>
      </c>
      <c r="O698" s="23"/>
      <c r="P698" s="25"/>
    </row>
    <row r="699" spans="1:16" x14ac:dyDescent="0.3">
      <c r="A699" s="1" t="s">
        <v>234</v>
      </c>
      <c r="B699" s="3">
        <v>9512.0669421540806</v>
      </c>
      <c r="C699" s="38">
        <v>910832.80209999997</v>
      </c>
      <c r="D699" s="38">
        <v>700257.20330000005</v>
      </c>
      <c r="E699" s="38">
        <v>310.08999999999997</v>
      </c>
      <c r="F699" s="22">
        <v>4</v>
      </c>
      <c r="G699" s="22">
        <v>4</v>
      </c>
      <c r="H699" s="23">
        <f>+E700-E699</f>
        <v>5.2400000000000091</v>
      </c>
      <c r="I699" s="23">
        <f>0.63*(2*9.81*H699)^(1/2)</f>
        <v>6.3878644882307949</v>
      </c>
      <c r="J699" s="22">
        <v>3</v>
      </c>
      <c r="K699" s="43">
        <f>+J699*PI()*(0.10342/2)^2*1000</f>
        <v>25.201140926450098</v>
      </c>
      <c r="L699" s="22">
        <v>3.37</v>
      </c>
      <c r="M699" s="22"/>
      <c r="N699" s="24">
        <f t="shared" ref="N699" si="326">+IF(K699&lt;L699,"CUMPLE Qs&lt;Qd",G699)</f>
        <v>4</v>
      </c>
      <c r="O699" s="23">
        <f>2*(PI()*(0.10342/2)^2)*(H699^(0.5))/(0.63*(PI()*(0.10342/2)^2)*(2*9.81)^(1/2))</f>
        <v>1.6406108832315873</v>
      </c>
      <c r="P699" s="25" t="str">
        <f>+IF(O699&lt;4*60*60,"CUMPLE T&lt;4h","NO CUMPLE")</f>
        <v>CUMPLE T&lt;4h</v>
      </c>
    </row>
    <row r="700" spans="1:16" x14ac:dyDescent="0.3">
      <c r="A700" s="1" t="s">
        <v>194</v>
      </c>
      <c r="B700" s="3">
        <v>9636.0869612745701</v>
      </c>
      <c r="C700" s="38">
        <v>910909.51540000003</v>
      </c>
      <c r="D700" s="38">
        <v>700159.75569999998</v>
      </c>
      <c r="E700" s="38">
        <v>315.33</v>
      </c>
      <c r="F700" s="22"/>
      <c r="G700" s="22"/>
      <c r="H700" s="23"/>
      <c r="I700" s="23"/>
      <c r="J700" s="22"/>
      <c r="K700" s="43"/>
      <c r="L700" s="22"/>
      <c r="M700" s="22">
        <f>+(K701/1000)/15</f>
        <v>1.6800760617633399E-3</v>
      </c>
      <c r="N700" s="24" t="str">
        <f t="shared" ref="N700" si="327">+IF(M700&lt;$Q$163,"1","2")</f>
        <v>2</v>
      </c>
      <c r="O700" s="23"/>
      <c r="P700" s="25"/>
    </row>
    <row r="701" spans="1:16" x14ac:dyDescent="0.3">
      <c r="A701" s="1" t="s">
        <v>235</v>
      </c>
      <c r="B701" s="3">
        <v>9791.52698308453</v>
      </c>
      <c r="C701" s="38">
        <v>911005.66370000003</v>
      </c>
      <c r="D701" s="38">
        <v>700037.62009999994</v>
      </c>
      <c r="E701" s="38">
        <v>293.06</v>
      </c>
      <c r="F701" s="22">
        <v>4</v>
      </c>
      <c r="G701" s="22">
        <v>4</v>
      </c>
      <c r="H701" s="23">
        <f>+E700-E701</f>
        <v>22.269999999999982</v>
      </c>
      <c r="I701" s="23">
        <f>0.63*(2*9.81*H701)^(1/2)</f>
        <v>13.168920003553819</v>
      </c>
      <c r="J701" s="22">
        <v>3</v>
      </c>
      <c r="K701" s="43">
        <f>+J701*PI()*(0.10342/2)^2*1000</f>
        <v>25.201140926450098</v>
      </c>
      <c r="L701" s="22">
        <v>3.37</v>
      </c>
      <c r="M701" s="22"/>
      <c r="N701" s="24">
        <f t="shared" ref="N701" si="328">+IF(K701&lt;L701,"CUMPLE Qs&lt;Qd",G701)</f>
        <v>4</v>
      </c>
      <c r="O701" s="23">
        <f>2*(PI()*(0.10342/2)^2)*(H701^(0.5))/(0.63*(PI()*(0.10342/2)^2)*(2*9.81)^(1/2))</f>
        <v>3.3822059810508547</v>
      </c>
      <c r="P701" s="25" t="str">
        <f>+IF(O701&lt;4*60*60,"CUMPLE T&lt;4h","NO CUMPLE")</f>
        <v>CUMPLE T&lt;4h</v>
      </c>
    </row>
    <row r="702" spans="1:16" x14ac:dyDescent="0.3">
      <c r="A702" s="1" t="s">
        <v>195</v>
      </c>
      <c r="B702" s="3">
        <v>9999.0069963249607</v>
      </c>
      <c r="C702" s="38">
        <v>911134.00170000002</v>
      </c>
      <c r="D702" s="38">
        <v>699874.59459999995</v>
      </c>
      <c r="E702" s="38">
        <v>312.06</v>
      </c>
      <c r="F702" s="22"/>
      <c r="G702" s="22"/>
      <c r="H702" s="23"/>
      <c r="I702" s="23"/>
      <c r="J702" s="22"/>
      <c r="K702" s="43"/>
      <c r="L702" s="22"/>
      <c r="M702" s="22">
        <f>+(K703/1000)/15</f>
        <v>1.6800760617633399E-3</v>
      </c>
      <c r="N702" s="24" t="str">
        <f t="shared" ref="N702" si="329">+IF(M702&lt;$Q$163,"1","2")</f>
        <v>2</v>
      </c>
      <c r="O702" s="23"/>
      <c r="P702" s="25"/>
    </row>
    <row r="703" spans="1:16" x14ac:dyDescent="0.3">
      <c r="A703" s="1" t="s">
        <v>236</v>
      </c>
      <c r="B703" s="3">
        <v>10272.946967861501</v>
      </c>
      <c r="C703" s="38">
        <v>911303.44889999996</v>
      </c>
      <c r="D703" s="38">
        <v>699659.34880000004</v>
      </c>
      <c r="E703" s="38">
        <v>285.29000000000002</v>
      </c>
      <c r="F703" s="22">
        <v>4</v>
      </c>
      <c r="G703" s="22">
        <v>4</v>
      </c>
      <c r="H703" s="23">
        <f>+E702-E703</f>
        <v>26.769999999999982</v>
      </c>
      <c r="I703" s="23">
        <f>0.63*(2*9.81*H703)^(1/2)</f>
        <v>14.438239333796897</v>
      </c>
      <c r="J703" s="22">
        <v>3</v>
      </c>
      <c r="K703" s="43">
        <f>+J703*PI()*(0.10342/2)^2*1000</f>
        <v>25.201140926450098</v>
      </c>
      <c r="L703" s="22">
        <v>3.37</v>
      </c>
      <c r="M703" s="22"/>
      <c r="N703" s="24">
        <f t="shared" ref="N703" si="330">+IF(K703&lt;L703,"CUMPLE Qs&lt;Qd",G703)</f>
        <v>4</v>
      </c>
      <c r="O703" s="23">
        <f>2*(PI()*(0.10342/2)^2)*(H703^(0.5))/(0.63*(PI()*(0.10342/2)^2)*(2*9.81)^(1/2))</f>
        <v>3.7082083737643843</v>
      </c>
      <c r="P703" s="25" t="str">
        <f>+IF(O703&lt;4*60*60,"CUMPLE T&lt;4h","NO CUMPLE")</f>
        <v>CUMPLE T&lt;4h</v>
      </c>
    </row>
    <row r="704" spans="1:16" x14ac:dyDescent="0.3">
      <c r="A704" s="1" t="s">
        <v>196</v>
      </c>
      <c r="B704" s="3">
        <v>10350.776959500099</v>
      </c>
      <c r="C704" s="38">
        <v>911351.59109999996</v>
      </c>
      <c r="D704" s="38">
        <v>699598.19460000005</v>
      </c>
      <c r="E704" s="38">
        <v>294.06</v>
      </c>
      <c r="F704" s="22"/>
      <c r="G704" s="22"/>
      <c r="H704" s="23"/>
      <c r="I704" s="23"/>
      <c r="J704" s="22"/>
      <c r="K704" s="43"/>
      <c r="L704" s="22"/>
      <c r="M704" s="22">
        <f>+(K705/1000)/15</f>
        <v>1.6800760617633399E-3</v>
      </c>
      <c r="N704" s="24" t="str">
        <f t="shared" ref="N704" si="331">+IF(M704&lt;$Q$163,"1","2")</f>
        <v>2</v>
      </c>
      <c r="O704" s="23"/>
      <c r="P704" s="25"/>
    </row>
    <row r="705" spans="1:16" x14ac:dyDescent="0.3">
      <c r="A705" s="1" t="s">
        <v>237</v>
      </c>
      <c r="B705" s="3">
        <v>10422.626952586499</v>
      </c>
      <c r="C705" s="38">
        <v>911396.03430000006</v>
      </c>
      <c r="D705" s="38">
        <v>699541.73910000001</v>
      </c>
      <c r="E705" s="38">
        <v>291.24</v>
      </c>
      <c r="F705" s="22">
        <v>4</v>
      </c>
      <c r="G705" s="22">
        <v>4</v>
      </c>
      <c r="H705" s="23">
        <f>+E706-E705</f>
        <v>11.829999999999984</v>
      </c>
      <c r="I705" s="23">
        <f>0.63*(2*9.81*H705)^(1/2)</f>
        <v>9.5980370774445269</v>
      </c>
      <c r="J705" s="22">
        <v>3</v>
      </c>
      <c r="K705" s="43">
        <f>+J705*PI()*(0.10342/2)^2*1000</f>
        <v>25.201140926450098</v>
      </c>
      <c r="L705" s="22">
        <v>3.37</v>
      </c>
      <c r="M705" s="22"/>
      <c r="N705" s="24">
        <f t="shared" ref="N705" si="332">+IF(K705&lt;L705,"CUMPLE Qs&lt;Qd",G705)</f>
        <v>4</v>
      </c>
      <c r="O705" s="23">
        <f>2*(PI()*(0.10342/2)^2)*(H705^(0.5))/(0.63*(PI()*(0.10342/2)^2)*(2*9.81)^(1/2))</f>
        <v>2.46508737245881</v>
      </c>
      <c r="P705" s="25" t="str">
        <f>+IF(O705&lt;4*60*60,"CUMPLE T&lt;4h","NO CUMPLE")</f>
        <v>CUMPLE T&lt;4h</v>
      </c>
    </row>
    <row r="706" spans="1:16" x14ac:dyDescent="0.3">
      <c r="A706" s="1" t="s">
        <v>197</v>
      </c>
      <c r="B706" s="3">
        <v>10528.426962474001</v>
      </c>
      <c r="C706" s="38">
        <v>911461.47750000004</v>
      </c>
      <c r="D706" s="38">
        <v>699458.60770000005</v>
      </c>
      <c r="E706" s="38">
        <v>303.07</v>
      </c>
      <c r="F706" s="22"/>
      <c r="G706" s="22"/>
      <c r="H706" s="23"/>
      <c r="I706" s="23"/>
      <c r="J706" s="22"/>
      <c r="K706" s="43"/>
      <c r="L706" s="22"/>
      <c r="M706" s="22">
        <f>+(K707/1000)/15</f>
        <v>1.6800760617633399E-3</v>
      </c>
      <c r="N706" s="24" t="str">
        <f t="shared" ref="N706" si="333">+IF(M706&lt;$Q$163,"1","2")</f>
        <v>2</v>
      </c>
      <c r="O706" s="23"/>
      <c r="P706" s="25"/>
    </row>
    <row r="707" spans="1:16" x14ac:dyDescent="0.3">
      <c r="A707" s="1" t="s">
        <v>238</v>
      </c>
      <c r="B707" s="3">
        <v>10594.646936360599</v>
      </c>
      <c r="C707" s="38">
        <v>911502.43830000004</v>
      </c>
      <c r="D707" s="38">
        <v>699406.576</v>
      </c>
      <c r="E707" s="38">
        <v>291.06</v>
      </c>
      <c r="F707" s="22">
        <v>4</v>
      </c>
      <c r="G707" s="22">
        <v>4</v>
      </c>
      <c r="H707" s="23">
        <f>+E706-E707</f>
        <v>12.009999999999991</v>
      </c>
      <c r="I707" s="23">
        <f>0.63*(2*9.81*H707)^(1/2)</f>
        <v>9.6707811359786202</v>
      </c>
      <c r="J707" s="22">
        <v>3</v>
      </c>
      <c r="K707" s="43">
        <f>+J707*PI()*(0.10342/2)^2*1000</f>
        <v>25.201140926450098</v>
      </c>
      <c r="L707" s="22">
        <v>3.37</v>
      </c>
      <c r="M707" s="22"/>
      <c r="N707" s="24">
        <f t="shared" ref="N707" si="334">+IF(K707&lt;L707,"CUMPLE Qs&lt;Qd",G707)</f>
        <v>4</v>
      </c>
      <c r="O707" s="23">
        <f>2*(PI()*(0.10342/2)^2)*(H707^(0.5))/(0.63*(PI()*(0.10342/2)^2)*(2*9.81)^(1/2))</f>
        <v>2.4837704071946525</v>
      </c>
      <c r="P707" s="25" t="str">
        <f>+IF(O707&lt;4*60*60,"CUMPLE T&lt;4h","NO CUMPLE")</f>
        <v>CUMPLE T&lt;4h</v>
      </c>
    </row>
    <row r="708" spans="1:16" x14ac:dyDescent="0.3">
      <c r="A708" s="1" t="s">
        <v>198</v>
      </c>
      <c r="B708" s="3">
        <v>10798.616946489499</v>
      </c>
      <c r="C708" s="38">
        <v>911628.60510000004</v>
      </c>
      <c r="D708" s="38">
        <v>699246.30839999998</v>
      </c>
      <c r="E708" s="38">
        <v>302.39999999999998</v>
      </c>
      <c r="F708" s="22"/>
      <c r="G708" s="22"/>
      <c r="H708" s="23"/>
      <c r="I708" s="23"/>
      <c r="J708" s="22"/>
      <c r="K708" s="43"/>
      <c r="L708" s="22"/>
      <c r="M708" s="22">
        <f>+(K709/1000)/15</f>
        <v>1.6800760617633399E-3</v>
      </c>
      <c r="N708" s="24" t="str">
        <f t="shared" ref="N708" si="335">+IF(M708&lt;$Q$163,"1","2")</f>
        <v>2</v>
      </c>
      <c r="O708" s="23"/>
      <c r="P708" s="25"/>
    </row>
    <row r="709" spans="1:16" x14ac:dyDescent="0.3">
      <c r="A709" s="1" t="s">
        <v>239</v>
      </c>
      <c r="B709" s="3">
        <v>10897.4769583302</v>
      </c>
      <c r="C709" s="38">
        <v>911689.75560000003</v>
      </c>
      <c r="D709" s="38">
        <v>699168.63009999995</v>
      </c>
      <c r="E709" s="38">
        <v>300.3</v>
      </c>
      <c r="F709" s="22">
        <v>4</v>
      </c>
      <c r="G709" s="22">
        <v>4</v>
      </c>
      <c r="H709" s="23">
        <f>+E710-E709</f>
        <v>13.769999999999982</v>
      </c>
      <c r="I709" s="23">
        <f>0.63*(2*9.81*H709)^(1/2)</f>
        <v>10.355164946054691</v>
      </c>
      <c r="J709" s="22">
        <v>3</v>
      </c>
      <c r="K709" s="43">
        <f>+J709*PI()*(0.10342/2)^2*1000</f>
        <v>25.201140926450098</v>
      </c>
      <c r="L709" s="22">
        <v>3.37</v>
      </c>
      <c r="M709" s="22"/>
      <c r="N709" s="24">
        <f t="shared" ref="N709" si="336">+IF(K709&lt;L709,"CUMPLE Qs&lt;Qd",G709)</f>
        <v>4</v>
      </c>
      <c r="O709" s="23">
        <f>2*(PI()*(0.10342/2)^2)*(H709^(0.5))/(0.63*(PI()*(0.10342/2)^2)*(2*9.81)^(1/2))</f>
        <v>2.6595423774966207</v>
      </c>
      <c r="P709" s="25" t="str">
        <f>+IF(O709&lt;4*60*60,"CUMPLE T&lt;4h","NO CUMPLE")</f>
        <v>CUMPLE T&lt;4h</v>
      </c>
    </row>
    <row r="710" spans="1:16" x14ac:dyDescent="0.3">
      <c r="A710" s="1" t="s">
        <v>199</v>
      </c>
      <c r="B710" s="3">
        <v>11190.876997306699</v>
      </c>
      <c r="C710" s="38">
        <v>911871.23990000004</v>
      </c>
      <c r="D710" s="38">
        <v>698938.09369999997</v>
      </c>
      <c r="E710" s="38">
        <v>314.07</v>
      </c>
      <c r="F710" s="22"/>
      <c r="G710" s="22"/>
      <c r="H710" s="23"/>
      <c r="I710" s="23"/>
      <c r="J710" s="22"/>
      <c r="K710" s="43"/>
      <c r="L710" s="22"/>
      <c r="M710" s="22">
        <f>+(K711/1000)/15</f>
        <v>1.6800760617633399E-3</v>
      </c>
      <c r="N710" s="24" t="str">
        <f t="shared" ref="N710" si="337">+IF(M710&lt;$Q$163,"1","2")</f>
        <v>2</v>
      </c>
      <c r="O710" s="23"/>
      <c r="P710" s="25"/>
    </row>
    <row r="711" spans="1:16" x14ac:dyDescent="0.3">
      <c r="A711" s="1" t="s">
        <v>240</v>
      </c>
      <c r="B711" s="3">
        <v>11359.596920063599</v>
      </c>
      <c r="C711" s="38">
        <v>912028.42070000002</v>
      </c>
      <c r="D711" s="38">
        <v>698876.76989999996</v>
      </c>
      <c r="E711" s="38">
        <v>296.31</v>
      </c>
      <c r="F711" s="22">
        <v>4</v>
      </c>
      <c r="G711" s="22">
        <v>4</v>
      </c>
      <c r="H711" s="23">
        <f>+E710-E711</f>
        <v>17.759999999999991</v>
      </c>
      <c r="I711" s="23">
        <f>0.63*(2*9.81*H711)^(1/2)</f>
        <v>11.760113999447452</v>
      </c>
      <c r="J711" s="22">
        <v>3</v>
      </c>
      <c r="K711" s="43">
        <f>+J711*PI()*(0.10342/2)^2*1000</f>
        <v>25.201140926450098</v>
      </c>
      <c r="L711" s="22">
        <v>3.37</v>
      </c>
      <c r="M711" s="22"/>
      <c r="N711" s="24">
        <f t="shared" ref="N711" si="338">+IF(K711&lt;L711,"CUMPLE Qs&lt;Qd",G711)</f>
        <v>4</v>
      </c>
      <c r="O711" s="23">
        <f>2*(PI()*(0.10342/2)^2)*(H711^(0.5))/(0.63*(PI()*(0.10342/2)^2)*(2*9.81)^(1/2))</f>
        <v>3.020378884224157</v>
      </c>
      <c r="P711" s="25" t="str">
        <f>+IF(O711&lt;4*60*60,"CUMPLE T&lt;4h","NO CUMPLE")</f>
        <v>CUMPLE T&lt;4h</v>
      </c>
    </row>
    <row r="712" spans="1:16" x14ac:dyDescent="0.3">
      <c r="A712" s="1" t="s">
        <v>200</v>
      </c>
      <c r="B712" s="3">
        <v>11409.366915797</v>
      </c>
      <c r="C712" s="38">
        <v>912074.7868</v>
      </c>
      <c r="D712" s="38">
        <v>698858.68019999994</v>
      </c>
      <c r="E712" s="38">
        <v>304.08</v>
      </c>
      <c r="F712" s="22"/>
      <c r="G712" s="22"/>
      <c r="H712" s="23"/>
      <c r="I712" s="23"/>
      <c r="J712" s="22"/>
      <c r="K712" s="43"/>
      <c r="L712" s="22"/>
      <c r="M712" s="22">
        <f>+(K713/1000)/15</f>
        <v>1.6800760617633399E-3</v>
      </c>
      <c r="N712" s="24" t="str">
        <f t="shared" ref="N712" si="339">+IF(M712&lt;$Q$163,"1","2")</f>
        <v>2</v>
      </c>
      <c r="O712" s="23"/>
      <c r="P712" s="25"/>
    </row>
    <row r="713" spans="1:16" x14ac:dyDescent="0.3">
      <c r="A713" s="1" t="s">
        <v>241</v>
      </c>
      <c r="B713" s="3">
        <v>11503.066967577999</v>
      </c>
      <c r="C713" s="38">
        <v>912162.07849999995</v>
      </c>
      <c r="D713" s="38">
        <v>698824.62349999999</v>
      </c>
      <c r="E713" s="38">
        <v>293.19</v>
      </c>
      <c r="F713" s="22">
        <v>4</v>
      </c>
      <c r="G713" s="22">
        <v>4</v>
      </c>
      <c r="H713" s="23">
        <f>+E714-E713</f>
        <v>17</v>
      </c>
      <c r="I713" s="23">
        <f>0.63*(2*9.81*H713)^(1/2)</f>
        <v>11.505738828949664</v>
      </c>
      <c r="J713" s="22">
        <v>3</v>
      </c>
      <c r="K713" s="43">
        <f>+J713*PI()*(0.10342/2)^2*1000</f>
        <v>25.201140926450098</v>
      </c>
      <c r="L713" s="22">
        <v>3.37</v>
      </c>
      <c r="M713" s="22"/>
      <c r="N713" s="24">
        <f t="shared" ref="N713" si="340">+IF(K713&lt;L713,"CUMPLE Qs&lt;Qd",G713)</f>
        <v>4</v>
      </c>
      <c r="O713" s="23">
        <f>2*(PI()*(0.10342/2)^2)*(H713^(0.5))/(0.63*(PI()*(0.10342/2)^2)*(2*9.81)^(1/2))</f>
        <v>2.9550470861073586</v>
      </c>
      <c r="P713" s="25" t="str">
        <f>+IF(O713&lt;4*60*60,"CUMPLE T&lt;4h","NO CUMPLE")</f>
        <v>CUMPLE T&lt;4h</v>
      </c>
    </row>
    <row r="714" spans="1:16" x14ac:dyDescent="0.3">
      <c r="A714" s="1" t="s">
        <v>201</v>
      </c>
      <c r="B714" s="3">
        <v>11712.106953582201</v>
      </c>
      <c r="C714" s="38">
        <v>912356.82180000003</v>
      </c>
      <c r="D714" s="38">
        <v>698748.64480000001</v>
      </c>
      <c r="E714" s="38">
        <v>310.19</v>
      </c>
      <c r="F714" s="22"/>
      <c r="G714" s="22"/>
      <c r="H714" s="23"/>
      <c r="I714" s="23"/>
      <c r="J714" s="22"/>
      <c r="K714" s="43"/>
      <c r="L714" s="22"/>
      <c r="M714" s="22">
        <f>+(K715/1000)/15</f>
        <v>1.6800760617633399E-3</v>
      </c>
      <c r="N714" s="24" t="str">
        <f t="shared" ref="N714" si="341">+IF(M714&lt;$Q$163,"1","2")</f>
        <v>2</v>
      </c>
      <c r="O714" s="23"/>
      <c r="P714" s="25"/>
    </row>
    <row r="715" spans="1:16" x14ac:dyDescent="0.3">
      <c r="A715" s="1" t="s">
        <v>242</v>
      </c>
      <c r="B715" s="3">
        <v>12598.006919236501</v>
      </c>
      <c r="C715" s="38">
        <v>913182.13309999998</v>
      </c>
      <c r="D715" s="38">
        <v>698426.65099999995</v>
      </c>
      <c r="E715" s="38">
        <v>277.32</v>
      </c>
      <c r="F715" s="22">
        <v>4</v>
      </c>
      <c r="G715" s="22">
        <v>4</v>
      </c>
      <c r="H715" s="23">
        <f>+E714-E715</f>
        <v>32.870000000000005</v>
      </c>
      <c r="I715" s="23">
        <f>0.63*(2*9.81*H715)^(1/2)</f>
        <v>15.998891863501049</v>
      </c>
      <c r="J715" s="22">
        <v>3</v>
      </c>
      <c r="K715" s="43">
        <f>+J715*PI()*(0.10342/2)^2*1000</f>
        <v>25.201140926450098</v>
      </c>
      <c r="L715" s="22">
        <v>3.37</v>
      </c>
      <c r="M715" s="22"/>
      <c r="N715" s="24">
        <f t="shared" ref="N715" si="342">+IF(K715&lt;L715,"CUMPLE Qs&lt;Qd",G715)</f>
        <v>4</v>
      </c>
      <c r="O715" s="23">
        <f>2*(PI()*(0.10342/2)^2)*(H715^(0.5))/(0.63*(PI()*(0.10342/2)^2)*(2*9.81)^(1/2))</f>
        <v>4.1090345856999919</v>
      </c>
      <c r="P715" s="25" t="str">
        <f>+IF(O715&lt;4*60*60,"CUMPLE T&lt;4h","NO CUMPLE")</f>
        <v>CUMPLE T&lt;4h</v>
      </c>
    </row>
    <row r="716" spans="1:16" x14ac:dyDescent="0.3">
      <c r="A716" s="1" t="s">
        <v>202</v>
      </c>
      <c r="B716" s="3">
        <v>12744.946977518801</v>
      </c>
      <c r="C716" s="38">
        <v>913319.02359999996</v>
      </c>
      <c r="D716" s="38">
        <v>698373.24340000004</v>
      </c>
      <c r="E716" s="38">
        <v>291.08999999999997</v>
      </c>
      <c r="F716" s="22"/>
      <c r="G716" s="22"/>
      <c r="H716" s="23"/>
      <c r="I716" s="23"/>
      <c r="J716" s="22"/>
      <c r="K716" s="43"/>
      <c r="L716" s="22"/>
      <c r="M716" s="22">
        <f>+(K717/1000)/15</f>
        <v>1.6800760617633399E-3</v>
      </c>
      <c r="N716" s="24" t="str">
        <f t="shared" ref="N716" si="343">+IF(M716&lt;$Q$163,"1","2")</f>
        <v>2</v>
      </c>
      <c r="O716" s="23"/>
      <c r="P716" s="25"/>
    </row>
    <row r="717" spans="1:16" x14ac:dyDescent="0.3">
      <c r="A717" s="1" t="s">
        <v>243</v>
      </c>
      <c r="B717" s="3">
        <v>12880.7169997573</v>
      </c>
      <c r="C717" s="38">
        <v>913445.50800000003</v>
      </c>
      <c r="D717" s="38">
        <v>698323.89569999999</v>
      </c>
      <c r="E717" s="38">
        <v>277.23</v>
      </c>
      <c r="F717" s="22">
        <v>4</v>
      </c>
      <c r="G717" s="22">
        <v>4</v>
      </c>
      <c r="H717" s="23">
        <f>+E716-E717</f>
        <v>13.859999999999957</v>
      </c>
      <c r="I717" s="23">
        <f>0.63*(2*9.81*H717)^(1/2)</f>
        <v>10.388950239557396</v>
      </c>
      <c r="J717" s="22">
        <v>3</v>
      </c>
      <c r="K717" s="43">
        <f>+J717*PI()*(0.10342/2)^2*1000</f>
        <v>25.201140926450098</v>
      </c>
      <c r="L717" s="22">
        <v>3.37</v>
      </c>
      <c r="M717" s="22"/>
      <c r="N717" s="24">
        <f t="shared" ref="N717" si="344">+IF(K717&lt;L717,"CUMPLE Qs&lt;Qd",G717)</f>
        <v>4</v>
      </c>
      <c r="O717" s="23">
        <f>2*(PI()*(0.10342/2)^2)*(H717^(0.5))/(0.63*(PI()*(0.10342/2)^2)*(2*9.81)^(1/2))</f>
        <v>2.6682195371821202</v>
      </c>
      <c r="P717" s="25" t="str">
        <f>+IF(O717&lt;4*60*60,"CUMPLE T&lt;4h","NO CUMPLE")</f>
        <v>CUMPLE T&lt;4h</v>
      </c>
    </row>
    <row r="718" spans="1:16" x14ac:dyDescent="0.3">
      <c r="A718" s="1" t="s">
        <v>203</v>
      </c>
      <c r="B718" s="3">
        <v>13028.5569711195</v>
      </c>
      <c r="C718" s="38">
        <v>913583.23690000002</v>
      </c>
      <c r="D718" s="38">
        <v>698270.16110000003</v>
      </c>
      <c r="E718" s="38">
        <v>290.27999999999997</v>
      </c>
      <c r="F718" s="22"/>
      <c r="G718" s="22"/>
      <c r="H718" s="23"/>
      <c r="I718" s="23"/>
      <c r="J718" s="22"/>
      <c r="K718" s="43"/>
      <c r="L718" s="22"/>
      <c r="M718" s="22">
        <f>+(K719/1000)/15</f>
        <v>1.0158931093120001E-3</v>
      </c>
      <c r="N718" s="24" t="str">
        <f t="shared" ref="N718" si="345">+IF(M718&lt;$Q$163,"1","2")</f>
        <v>2</v>
      </c>
      <c r="O718" s="23"/>
      <c r="P718" s="25"/>
    </row>
    <row r="719" spans="1:16" x14ac:dyDescent="0.3">
      <c r="A719" s="1" t="s">
        <v>244</v>
      </c>
      <c r="B719" s="3">
        <v>13270.5169767074</v>
      </c>
      <c r="C719" s="38">
        <v>913808.64870000002</v>
      </c>
      <c r="D719" s="38">
        <v>698182.21699999995</v>
      </c>
      <c r="E719" s="38">
        <v>279.19</v>
      </c>
      <c r="F719" s="22">
        <v>3</v>
      </c>
      <c r="G719" s="22">
        <v>3</v>
      </c>
      <c r="H719" s="23">
        <f>+E720-E719</f>
        <v>11.339999999999975</v>
      </c>
      <c r="I719" s="23">
        <f>0.63*(2*9.81*H719)^(1/2)</f>
        <v>9.3971590664412936</v>
      </c>
      <c r="J719" s="22">
        <v>3</v>
      </c>
      <c r="K719" s="43">
        <f>+J719*PI()*(0.08042/2)^2*1000</f>
        <v>15.238396639680003</v>
      </c>
      <c r="L719" s="22">
        <v>3.37</v>
      </c>
      <c r="M719" s="22"/>
      <c r="N719" s="24">
        <f t="shared" ref="N719" si="346">+IF(K719&lt;L719,"CUMPLE Qs&lt;Qd",G719)</f>
        <v>3</v>
      </c>
      <c r="O719" s="23">
        <f>2*(PI()*(0.08042/2)^2)*(H719^(0.5))/(0.63*(PI()*(0.08042/2)^2)*(2*9.81)^(1/2))</f>
        <v>2.4134953808533188</v>
      </c>
      <c r="P719" s="25" t="str">
        <f>+IF(O719&lt;4*60*60,"CUMPLE T&lt;4h","NO CUMPLE")</f>
        <v>CUMPLE T&lt;4h</v>
      </c>
    </row>
    <row r="720" spans="1:16" x14ac:dyDescent="0.3">
      <c r="A720" s="1" t="s">
        <v>204</v>
      </c>
      <c r="B720" s="3">
        <v>13700.446950068699</v>
      </c>
      <c r="C720" s="38">
        <v>914209.17480000004</v>
      </c>
      <c r="D720" s="38">
        <v>698025.95239999995</v>
      </c>
      <c r="E720" s="38">
        <v>290.52999999999997</v>
      </c>
      <c r="F720" s="22"/>
      <c r="G720" s="22"/>
      <c r="H720" s="23"/>
      <c r="I720" s="23"/>
      <c r="J720" s="22"/>
      <c r="K720" s="43"/>
      <c r="L720" s="22"/>
      <c r="M720" s="22">
        <f>+(K721/1000)/15</f>
        <v>1.0158931093120001E-3</v>
      </c>
      <c r="N720" s="24" t="str">
        <f t="shared" ref="N720" si="347">+IF(M720&lt;$Q$163,"1","2")</f>
        <v>2</v>
      </c>
      <c r="O720" s="23"/>
      <c r="P720" s="25"/>
    </row>
    <row r="721" spans="1:16" x14ac:dyDescent="0.3">
      <c r="A721" s="1" t="s">
        <v>245</v>
      </c>
      <c r="B721" s="3">
        <v>13785.4468835261</v>
      </c>
      <c r="C721" s="38">
        <v>914263.5845</v>
      </c>
      <c r="D721" s="38">
        <v>697960.64870000002</v>
      </c>
      <c r="E721" s="38">
        <v>287.42</v>
      </c>
      <c r="F721" s="22">
        <v>3</v>
      </c>
      <c r="G721" s="22">
        <v>3</v>
      </c>
      <c r="H721" s="23">
        <f>+E722-E721</f>
        <v>6.5600000000000023</v>
      </c>
      <c r="I721" s="23">
        <f>0.63*(2*9.81*H721)^(1/2)</f>
        <v>7.1472993277181294</v>
      </c>
      <c r="J721" s="22">
        <v>3</v>
      </c>
      <c r="K721" s="43">
        <f>+J721*PI()*(0.08042/2)^2*1000</f>
        <v>15.238396639680003</v>
      </c>
      <c r="L721" s="22">
        <v>3.37</v>
      </c>
      <c r="M721" s="22"/>
      <c r="N721" s="24">
        <f t="shared" ref="N721" si="348">+IF(K721&lt;L721,"CUMPLE Qs&lt;Qd",G721)</f>
        <v>3</v>
      </c>
      <c r="O721" s="23">
        <f>2*(PI()*(0.08042/2)^2)*(H721^(0.5))/(0.63*(PI()*(0.08042/2)^2)*(2*9.81)^(1/2))</f>
        <v>1.835658393250579</v>
      </c>
      <c r="P721" s="25" t="str">
        <f>+IF(O721&lt;4*60*60,"CUMPLE T&lt;4h","NO CUMPLE")</f>
        <v>CUMPLE T&lt;4h</v>
      </c>
    </row>
    <row r="722" spans="1:16" x14ac:dyDescent="0.3">
      <c r="A722" s="1" t="s">
        <v>205</v>
      </c>
      <c r="B722" s="3">
        <v>14215.536913095601</v>
      </c>
      <c r="C722" s="38">
        <v>914538.89119999995</v>
      </c>
      <c r="D722" s="38">
        <v>697630.21920000005</v>
      </c>
      <c r="E722" s="38">
        <v>293.98</v>
      </c>
      <c r="F722" s="22"/>
      <c r="G722" s="22"/>
      <c r="H722" s="23"/>
      <c r="I722" s="23"/>
      <c r="J722" s="22"/>
      <c r="K722" s="43"/>
      <c r="L722" s="22"/>
      <c r="M722" s="22">
        <f>+(K723/1000)/15</f>
        <v>1.0158931093120001E-3</v>
      </c>
      <c r="N722" s="24" t="str">
        <f t="shared" ref="N722" si="349">+IF(M722&lt;$Q$163,"1","2")</f>
        <v>2</v>
      </c>
      <c r="O722" s="23"/>
      <c r="P722" s="25"/>
    </row>
    <row r="723" spans="1:16" x14ac:dyDescent="0.3">
      <c r="A723" s="1" t="s">
        <v>246</v>
      </c>
      <c r="B723" s="3">
        <v>15060.996908966201</v>
      </c>
      <c r="C723" s="38">
        <v>915174.08649999998</v>
      </c>
      <c r="D723" s="38">
        <v>697077.62899999996</v>
      </c>
      <c r="E723" s="38">
        <v>286.27999999999997</v>
      </c>
      <c r="F723" s="22">
        <v>3</v>
      </c>
      <c r="G723" s="22">
        <v>3</v>
      </c>
      <c r="H723" s="23">
        <f>+E724-E723</f>
        <v>14.700000000000045</v>
      </c>
      <c r="I723" s="23">
        <f>0.63*(2*9.81*H723)^(1/2)</f>
        <v>10.699136254857228</v>
      </c>
      <c r="J723" s="22">
        <v>3</v>
      </c>
      <c r="K723" s="43">
        <f>+J723*PI()*(0.08042/2)^2*1000</f>
        <v>15.238396639680003</v>
      </c>
      <c r="L723" s="22">
        <v>3.37</v>
      </c>
      <c r="M723" s="22"/>
      <c r="N723" s="24">
        <f t="shared" ref="N723" si="350">+IF(K723&lt;L723,"CUMPLE Qs&lt;Qd",G723)</f>
        <v>3</v>
      </c>
      <c r="O723" s="23">
        <f>2*(PI()*(0.08042/2)^2)*(H723^(0.5))/(0.63*(PI()*(0.08042/2)^2)*(2*9.81)^(1/2))</f>
        <v>2.7478853712749927</v>
      </c>
      <c r="P723" s="25" t="str">
        <f>+IF(O723&lt;4*60*60,"CUMPLE T&lt;4h","NO CUMPLE")</f>
        <v>CUMPLE T&lt;4h</v>
      </c>
    </row>
    <row r="724" spans="1:16" x14ac:dyDescent="0.3">
      <c r="A724" s="1" t="s">
        <v>206</v>
      </c>
      <c r="B724" s="3">
        <v>15306.5069482706</v>
      </c>
      <c r="C724" s="38">
        <v>915377.41949999996</v>
      </c>
      <c r="D724" s="38">
        <v>696940.03949999996</v>
      </c>
      <c r="E724" s="38">
        <v>300.98</v>
      </c>
      <c r="F724" s="22"/>
      <c r="G724" s="22"/>
      <c r="H724" s="23"/>
      <c r="I724" s="23"/>
      <c r="J724" s="22"/>
      <c r="K724" s="43"/>
      <c r="L724" s="22"/>
      <c r="M724" s="22">
        <f>+(K725/1000)/15</f>
        <v>1.0158931093120001E-3</v>
      </c>
      <c r="N724" s="24" t="str">
        <f t="shared" ref="N724" si="351">+IF(M724&lt;$Q$163,"1","2")</f>
        <v>2</v>
      </c>
      <c r="O724" s="23"/>
      <c r="P724" s="25"/>
    </row>
    <row r="725" spans="1:16" x14ac:dyDescent="0.3">
      <c r="A725" s="1" t="s">
        <v>247</v>
      </c>
      <c r="B725" s="3">
        <v>15729.206892344801</v>
      </c>
      <c r="C725" s="38">
        <v>915727.50219999999</v>
      </c>
      <c r="D725" s="38">
        <v>696703.14850000001</v>
      </c>
      <c r="E725" s="38">
        <v>265.43</v>
      </c>
      <c r="F725" s="22">
        <v>3</v>
      </c>
      <c r="G725" s="22">
        <v>3</v>
      </c>
      <c r="H725" s="23">
        <f>+E724-E725</f>
        <v>35.550000000000011</v>
      </c>
      <c r="I725" s="23">
        <f>0.63*(2*9.81*H725)^(1/2)</f>
        <v>16.638334589134818</v>
      </c>
      <c r="J725" s="22">
        <v>3</v>
      </c>
      <c r="K725" s="43">
        <f>+J725*PI()*(0.08042/2)^2*1000</f>
        <v>15.238396639680003</v>
      </c>
      <c r="L725" s="22">
        <v>3.37</v>
      </c>
      <c r="M725" s="22"/>
      <c r="N725" s="24">
        <f t="shared" ref="N725" si="352">+IF(K725&lt;L725,"CUMPLE Qs&lt;Qd",G725)</f>
        <v>3</v>
      </c>
      <c r="O725" s="23">
        <f>2*(PI()*(0.08042/2)^2)*(H725^(0.5))/(0.63*(PI()*(0.08042/2)^2)*(2*9.81)^(1/2))</f>
        <v>4.2732642272039545</v>
      </c>
      <c r="P725" s="25" t="str">
        <f>+IF(O725&lt;4*60*60,"CUMPLE T&lt;4h","NO CUMPLE")</f>
        <v>CUMPLE T&lt;4h</v>
      </c>
    </row>
    <row r="726" spans="1:16" x14ac:dyDescent="0.3">
      <c r="A726" s="1" t="s">
        <v>207</v>
      </c>
      <c r="B726" s="3">
        <v>15901.2769461272</v>
      </c>
      <c r="C726" s="38">
        <v>915804.92949999997</v>
      </c>
      <c r="D726" s="38">
        <v>696549.48289999994</v>
      </c>
      <c r="E726" s="38">
        <v>278.05</v>
      </c>
      <c r="F726" s="22"/>
      <c r="G726" s="22"/>
      <c r="H726" s="23"/>
      <c r="I726" s="23"/>
      <c r="J726" s="22"/>
      <c r="K726" s="43"/>
      <c r="L726" s="22"/>
      <c r="M726" s="22">
        <f>+(K727/1000)/15</f>
        <v>1.0158931093120001E-3</v>
      </c>
      <c r="N726" s="24" t="str">
        <f t="shared" ref="N726" si="353">+IF(M726&lt;$Q$163,"1","2")</f>
        <v>2</v>
      </c>
      <c r="O726" s="23"/>
      <c r="P726" s="25"/>
    </row>
    <row r="727" spans="1:16" x14ac:dyDescent="0.3">
      <c r="A727" s="1" t="s">
        <v>248</v>
      </c>
      <c r="B727" s="3">
        <v>16131.6069561025</v>
      </c>
      <c r="C727" s="38">
        <v>915908.57239999995</v>
      </c>
      <c r="D727" s="38">
        <v>696343.78879999998</v>
      </c>
      <c r="E727" s="38">
        <v>258.98</v>
      </c>
      <c r="F727" s="22">
        <v>3</v>
      </c>
      <c r="G727" s="22">
        <v>3</v>
      </c>
      <c r="H727" s="23">
        <f>+E726-E727</f>
        <v>19.069999999999993</v>
      </c>
      <c r="I727" s="23">
        <f>0.63*(2*9.81*H727)^(1/2)</f>
        <v>12.186118514933291</v>
      </c>
      <c r="J727" s="22">
        <v>3</v>
      </c>
      <c r="K727" s="43">
        <f>+J727*PI()*(0.08042/2)^2*1000</f>
        <v>15.238396639680003</v>
      </c>
      <c r="L727" s="22">
        <v>3.37</v>
      </c>
      <c r="M727" s="22"/>
      <c r="N727" s="24">
        <f t="shared" ref="N727" si="354">+IF(K727&lt;L727,"CUMPLE Qs&lt;Qd",G727)</f>
        <v>3</v>
      </c>
      <c r="O727" s="23">
        <f>2*(PI()*(0.08042/2)^2)*(H727^(0.5))/(0.63*(PI()*(0.08042/2)^2)*(2*9.81)^(1/2))</f>
        <v>3.1297906674107847</v>
      </c>
      <c r="P727" s="25" t="str">
        <f>+IF(O727&lt;4*60*60,"CUMPLE T&lt;4h","NO CUMPLE")</f>
        <v>CUMPLE T&lt;4h</v>
      </c>
    </row>
    <row r="728" spans="1:16" x14ac:dyDescent="0.3">
      <c r="A728" s="1" t="s">
        <v>208</v>
      </c>
      <c r="B728" s="3">
        <v>16222.476899191401</v>
      </c>
      <c r="C728" s="38">
        <v>915949.46160000004</v>
      </c>
      <c r="D728" s="38">
        <v>696262.63820000004</v>
      </c>
      <c r="E728" s="38">
        <v>269.33999999999997</v>
      </c>
      <c r="F728" s="22"/>
      <c r="G728" s="22"/>
      <c r="H728" s="23"/>
      <c r="I728" s="23"/>
      <c r="J728" s="22"/>
      <c r="K728" s="43"/>
      <c r="L728" s="22"/>
      <c r="M728" s="22">
        <f>+(K729/1000)/15</f>
        <v>1.0158931093120001E-3</v>
      </c>
      <c r="N728" s="24" t="str">
        <f t="shared" ref="N728" si="355">+IF(M728&lt;$Q$163,"1","2")</f>
        <v>2</v>
      </c>
      <c r="O728" s="23"/>
      <c r="P728" s="25"/>
    </row>
    <row r="729" spans="1:16" x14ac:dyDescent="0.3">
      <c r="A729" s="1" t="s">
        <v>249</v>
      </c>
      <c r="B729" s="3">
        <v>16348.3969281023</v>
      </c>
      <c r="C729" s="38">
        <v>916074.91240000003</v>
      </c>
      <c r="D729" s="38">
        <v>696251.77769999998</v>
      </c>
      <c r="E729" s="38">
        <v>261.23</v>
      </c>
      <c r="F729" s="22">
        <v>3</v>
      </c>
      <c r="G729" s="22">
        <v>3</v>
      </c>
      <c r="H729" s="23">
        <f>+E730-E729</f>
        <v>13.769999999999982</v>
      </c>
      <c r="I729" s="23">
        <f>0.63*(2*9.81*H729)^(1/2)</f>
        <v>10.355164946054691</v>
      </c>
      <c r="J729" s="22">
        <v>3</v>
      </c>
      <c r="K729" s="43">
        <f>+J729*PI()*(0.08042/2)^2*1000</f>
        <v>15.238396639680003</v>
      </c>
      <c r="L729" s="22">
        <v>3.37</v>
      </c>
      <c r="M729" s="22"/>
      <c r="N729" s="24">
        <f t="shared" ref="N729" si="356">+IF(K729&lt;L729,"CUMPLE Qs&lt;Qd",G729)</f>
        <v>3</v>
      </c>
      <c r="O729" s="23">
        <f>2*(PI()*(0.08042/2)^2)*(H729^(0.5))/(0.63*(PI()*(0.08042/2)^2)*(2*9.81)^(1/2))</f>
        <v>2.6595423774966211</v>
      </c>
      <c r="P729" s="25" t="str">
        <f>+IF(O729&lt;4*60*60,"CUMPLE T&lt;4h","NO CUMPLE")</f>
        <v>CUMPLE T&lt;4h</v>
      </c>
    </row>
    <row r="730" spans="1:16" x14ac:dyDescent="0.3">
      <c r="A730" s="1" t="s">
        <v>209</v>
      </c>
      <c r="B730" s="3">
        <v>16526.696943308601</v>
      </c>
      <c r="C730" s="38">
        <v>916252.54799999995</v>
      </c>
      <c r="D730" s="38">
        <v>696236.39950000006</v>
      </c>
      <c r="E730" s="38">
        <v>275</v>
      </c>
      <c r="F730" s="22"/>
      <c r="G730" s="22"/>
      <c r="H730" s="23"/>
      <c r="I730" s="23"/>
      <c r="J730" s="22"/>
      <c r="K730" s="43"/>
      <c r="L730" s="22"/>
      <c r="M730" s="22">
        <f>+(K731/1000)/15</f>
        <v>1.0158931093120001E-3</v>
      </c>
      <c r="N730" s="24" t="str">
        <f t="shared" ref="N730" si="357">+IF(M730&lt;$Q$163,"1","2")</f>
        <v>2</v>
      </c>
      <c r="O730" s="23"/>
      <c r="P730" s="25"/>
    </row>
    <row r="731" spans="1:16" x14ac:dyDescent="0.3">
      <c r="A731" s="1" t="s">
        <v>250</v>
      </c>
      <c r="B731" s="3">
        <v>17130.626965752501</v>
      </c>
      <c r="C731" s="38">
        <v>916762.47699999996</v>
      </c>
      <c r="D731" s="38">
        <v>696559.97930000001</v>
      </c>
      <c r="E731" s="38">
        <v>251.04</v>
      </c>
      <c r="F731" s="22">
        <v>3</v>
      </c>
      <c r="G731" s="22">
        <v>3</v>
      </c>
      <c r="H731" s="23">
        <f>+E730-E731</f>
        <v>23.960000000000008</v>
      </c>
      <c r="I731" s="23">
        <f>0.63*(2*9.81*H731)^(1/2)</f>
        <v>13.659457708122973</v>
      </c>
      <c r="J731" s="22">
        <v>3</v>
      </c>
      <c r="K731" s="43">
        <f>+J731*PI()*(0.08042/2)^2*1000</f>
        <v>15.238396639680003</v>
      </c>
      <c r="L731" s="22">
        <v>3.37</v>
      </c>
      <c r="M731" s="22"/>
      <c r="N731" s="24">
        <f t="shared" ref="N731" si="358">+IF(K731&lt;L731,"CUMPLE Qs&lt;Qd",G731)</f>
        <v>3</v>
      </c>
      <c r="O731" s="23">
        <f>2*(PI()*(0.08042/2)^2)*(H731^(0.5))/(0.63*(PI()*(0.08042/2)^2)*(2*9.81)^(1/2))</f>
        <v>3.5081919812602127</v>
      </c>
      <c r="P731" s="25" t="str">
        <f>+IF(O731&lt;4*60*60,"CUMPLE T&lt;4h","NO CUMPLE")</f>
        <v>CUMPLE T&lt;4h</v>
      </c>
    </row>
    <row r="732" spans="1:16" x14ac:dyDescent="0.3">
      <c r="A732" s="1" t="s">
        <v>210</v>
      </c>
      <c r="B732" s="3">
        <v>17211.476953727801</v>
      </c>
      <c r="C732" s="38">
        <v>916830.74280000001</v>
      </c>
      <c r="D732" s="38">
        <v>696603.29790000001</v>
      </c>
      <c r="E732" s="38">
        <v>259.45</v>
      </c>
      <c r="F732" s="22"/>
      <c r="G732" s="22"/>
      <c r="H732" s="23"/>
      <c r="I732" s="23"/>
      <c r="J732" s="22"/>
      <c r="K732" s="43"/>
      <c r="L732" s="22"/>
      <c r="M732" s="22">
        <f>+(K733/1000)/15</f>
        <v>1.0158931093120001E-3</v>
      </c>
      <c r="N732" s="24" t="str">
        <f t="shared" ref="N732" si="359">+IF(M732&lt;$Q$163,"1","2")</f>
        <v>2</v>
      </c>
      <c r="O732" s="23"/>
      <c r="P732" s="25"/>
    </row>
    <row r="733" spans="1:16" x14ac:dyDescent="0.3">
      <c r="A733" s="1" t="s">
        <v>251</v>
      </c>
      <c r="B733" s="3">
        <v>17254.936930412201</v>
      </c>
      <c r="C733" s="38">
        <v>916867.43830000004</v>
      </c>
      <c r="D733" s="38">
        <v>696626.58330000006</v>
      </c>
      <c r="E733" s="38">
        <v>255.04</v>
      </c>
      <c r="F733" s="22">
        <v>3</v>
      </c>
      <c r="G733" s="22">
        <v>3</v>
      </c>
      <c r="H733" s="23">
        <f>+E734-E733</f>
        <v>11.950000000000017</v>
      </c>
      <c r="I733" s="23">
        <f>0.63*(2*9.81*H733)^(1/2)</f>
        <v>9.646594067337972</v>
      </c>
      <c r="J733" s="22">
        <v>3</v>
      </c>
      <c r="K733" s="43">
        <f>+J733*PI()*(0.08042/2)^2*1000</f>
        <v>15.238396639680003</v>
      </c>
      <c r="L733" s="22">
        <v>3.37</v>
      </c>
      <c r="M733" s="22"/>
      <c r="N733" s="24">
        <f t="shared" ref="N733" si="360">+IF(K733&lt;L733,"CUMPLE Qs&lt;Qd",G733)</f>
        <v>3</v>
      </c>
      <c r="O733" s="23">
        <f>2*(PI()*(0.08042/2)^2)*(H733^(0.5))/(0.63*(PI()*(0.08042/2)^2)*(2*9.81)^(1/2))</f>
        <v>2.4775583831107935</v>
      </c>
      <c r="P733" s="25" t="str">
        <f>+IF(O733&lt;4*60*60,"CUMPLE T&lt;4h","NO CUMPLE")</f>
        <v>CUMPLE T&lt;4h</v>
      </c>
    </row>
    <row r="734" spans="1:16" x14ac:dyDescent="0.3">
      <c r="A734" s="1" t="s">
        <v>211</v>
      </c>
      <c r="B734" s="3">
        <v>17388.356974084702</v>
      </c>
      <c r="C734" s="38">
        <v>916980.09169999999</v>
      </c>
      <c r="D734" s="38">
        <v>696698.06839999999</v>
      </c>
      <c r="E734" s="38">
        <v>266.99</v>
      </c>
      <c r="F734" s="22"/>
      <c r="G734" s="22"/>
      <c r="H734" s="23"/>
      <c r="I734" s="23"/>
      <c r="J734" s="22"/>
      <c r="K734" s="43"/>
      <c r="L734" s="22"/>
      <c r="M734" s="22">
        <f>+(K735/1000)/15</f>
        <v>1.0158931093120001E-3</v>
      </c>
      <c r="N734" s="24" t="str">
        <f t="shared" ref="N734" si="361">+IF(M734&lt;$Q$163,"1","2")</f>
        <v>2</v>
      </c>
      <c r="O734" s="23"/>
      <c r="P734" s="25"/>
    </row>
    <row r="735" spans="1:16" x14ac:dyDescent="0.3">
      <c r="A735" s="1" t="s">
        <v>252</v>
      </c>
      <c r="B735" s="3">
        <v>17427.916968815</v>
      </c>
      <c r="C735" s="38">
        <v>917013.49419999996</v>
      </c>
      <c r="D735" s="38">
        <v>696719.26430000004</v>
      </c>
      <c r="E735" s="38">
        <v>253.25</v>
      </c>
      <c r="F735" s="22">
        <v>3</v>
      </c>
      <c r="G735" s="22">
        <v>3</v>
      </c>
      <c r="H735" s="23">
        <f>+E736-E735</f>
        <v>16.70999999999998</v>
      </c>
      <c r="I735" s="23">
        <f>0.63*(2*9.81*H735)^(1/2)</f>
        <v>11.40717951029087</v>
      </c>
      <c r="J735" s="22">
        <v>3</v>
      </c>
      <c r="K735" s="43">
        <f>+J735*PI()*(0.08042/2)^2*1000</f>
        <v>15.238396639680003</v>
      </c>
      <c r="L735" s="22">
        <v>3.37</v>
      </c>
      <c r="M735" s="22"/>
      <c r="N735" s="24">
        <f t="shared" ref="N735" si="362">+IF(K735&lt;L735,"CUMPLE Qs&lt;Qd",G735)</f>
        <v>3</v>
      </c>
      <c r="O735" s="23">
        <f>2*(PI()*(0.08042/2)^2)*(H735^(0.5))/(0.63*(PI()*(0.08042/2)^2)*(2*9.81)^(1/2))</f>
        <v>2.9297338548806433</v>
      </c>
      <c r="P735" s="25" t="str">
        <f>+IF(O735&lt;4*60*60,"CUMPLE T&lt;4h","NO CUMPLE")</f>
        <v>CUMPLE T&lt;4h</v>
      </c>
    </row>
    <row r="736" spans="1:16" x14ac:dyDescent="0.3">
      <c r="A736" s="1" t="s">
        <v>212</v>
      </c>
      <c r="B736" s="3">
        <v>17666.256989338901</v>
      </c>
      <c r="C736" s="38">
        <v>917214.73690000002</v>
      </c>
      <c r="D736" s="38">
        <v>696846.9645</v>
      </c>
      <c r="E736" s="38">
        <v>269.95999999999998</v>
      </c>
      <c r="F736" s="22"/>
      <c r="G736" s="22"/>
      <c r="H736" s="23"/>
      <c r="I736" s="23"/>
      <c r="J736" s="22"/>
      <c r="K736" s="43"/>
      <c r="L736" s="22"/>
      <c r="M736" s="22">
        <f>+(K737/1000)/15</f>
        <v>1.0158931093120001E-3</v>
      </c>
      <c r="N736" s="24" t="str">
        <f t="shared" ref="N736" si="363">+IF(M736&lt;$Q$163,"1","2")</f>
        <v>2</v>
      </c>
      <c r="O736" s="23"/>
      <c r="P736" s="25"/>
    </row>
    <row r="737" spans="1:16" x14ac:dyDescent="0.3">
      <c r="A737" s="1" t="s">
        <v>253</v>
      </c>
      <c r="B737" s="3">
        <v>17585.636983709301</v>
      </c>
      <c r="C737" s="38">
        <v>917146.66529999999</v>
      </c>
      <c r="D737" s="38">
        <v>696803.76910000003</v>
      </c>
      <c r="E737" s="38">
        <v>254.06</v>
      </c>
      <c r="F737" s="22">
        <v>3</v>
      </c>
      <c r="G737" s="22">
        <v>3</v>
      </c>
      <c r="H737" s="23">
        <f>+E738-E737</f>
        <v>11.009999999999991</v>
      </c>
      <c r="I737" s="23">
        <f>0.63*(2*9.81*H737)^(1/2)</f>
        <v>9.2594184363814094</v>
      </c>
      <c r="J737" s="22">
        <v>3</v>
      </c>
      <c r="K737" s="43">
        <f>+J737*PI()*(0.08042/2)^2*1000</f>
        <v>15.238396639680003</v>
      </c>
      <c r="L737" s="22">
        <v>3.37</v>
      </c>
      <c r="M737" s="22"/>
      <c r="N737" s="24">
        <f t="shared" ref="N737" si="364">+IF(K737&lt;L737,"CUMPLE Qs&lt;Qd",G737)</f>
        <v>3</v>
      </c>
      <c r="O737" s="23">
        <f>2*(PI()*(0.08042/2)^2)*(H737^(0.5))/(0.63*(PI()*(0.08042/2)^2)*(2*9.81)^(1/2))</f>
        <v>2.3781191174470155</v>
      </c>
      <c r="P737" s="25" t="str">
        <f>+IF(O737&lt;4*60*60,"CUMPLE T&lt;4h","NO CUMPLE")</f>
        <v>CUMPLE T&lt;4h</v>
      </c>
    </row>
    <row r="738" spans="1:16" x14ac:dyDescent="0.3">
      <c r="A738" s="1" t="s">
        <v>213</v>
      </c>
      <c r="B738" s="3">
        <v>18133.917000727801</v>
      </c>
      <c r="C738" s="38">
        <v>917609.60620000004</v>
      </c>
      <c r="D738" s="38">
        <v>697097.53209999995</v>
      </c>
      <c r="E738" s="38">
        <v>265.07</v>
      </c>
      <c r="F738" s="22"/>
      <c r="G738" s="22"/>
      <c r="H738" s="23"/>
      <c r="I738" s="23"/>
      <c r="J738" s="22"/>
      <c r="K738" s="43"/>
      <c r="L738" s="22"/>
      <c r="M738" s="22">
        <f>+(K739/1000)/15</f>
        <v>1.0158931093120001E-3</v>
      </c>
      <c r="N738" s="24" t="str">
        <f t="shared" ref="N738" si="365">+IF(M738&lt;$Q$163,"1","2")</f>
        <v>2</v>
      </c>
      <c r="O738" s="23"/>
      <c r="P738" s="25"/>
    </row>
    <row r="739" spans="1:16" ht="14.25" thickBot="1" x14ac:dyDescent="0.35">
      <c r="A739" s="4" t="s">
        <v>254</v>
      </c>
      <c r="B739" s="6">
        <v>17810.4569877791</v>
      </c>
      <c r="C739" s="39">
        <v>917336.49230000004</v>
      </c>
      <c r="D739" s="39">
        <v>696924.22549999994</v>
      </c>
      <c r="E739" s="39">
        <v>252.28</v>
      </c>
      <c r="F739" s="26">
        <v>3</v>
      </c>
      <c r="G739" s="26">
        <v>3</v>
      </c>
      <c r="H739" s="33">
        <f>+E738-E739</f>
        <v>12.789999999999992</v>
      </c>
      <c r="I739" s="33">
        <f>0.63*(2*9.81*H739)^(1/2)</f>
        <v>9.9798800904620073</v>
      </c>
      <c r="J739" s="26">
        <v>3</v>
      </c>
      <c r="K739" s="44">
        <f>+J739*PI()*(0.08042/2)^2*1000</f>
        <v>15.238396639680003</v>
      </c>
      <c r="L739" s="26">
        <v>3.37</v>
      </c>
      <c r="M739" s="26"/>
      <c r="N739" s="27">
        <f t="shared" ref="N739" si="366">+IF(K739&lt;L739,"CUMPLE Qs&lt;Qd",G739)</f>
        <v>3</v>
      </c>
      <c r="O739" s="33">
        <f>2*(PI()*(0.08042/2)^2)*(H739^(0.5))/(0.63*(PI()*(0.08042/2)^2)*(2*9.81)^(1/2))</f>
        <v>2.5631570487953415</v>
      </c>
      <c r="P739" s="28" t="str">
        <f>+IF(O739&lt;4*60*60,"CUMPLE T&lt;4h","NO CUMPLE")</f>
        <v>CUMPLE T&lt;4h</v>
      </c>
    </row>
    <row r="740" spans="1:16" ht="14.25" thickBot="1" x14ac:dyDescent="0.35"/>
    <row r="741" spans="1:16" ht="14.25" thickBot="1" x14ac:dyDescent="0.35">
      <c r="A741" s="63" t="s">
        <v>943</v>
      </c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5"/>
    </row>
    <row r="742" spans="1:16" ht="39" thickBot="1" x14ac:dyDescent="0.35">
      <c r="A742" s="46" t="s">
        <v>0</v>
      </c>
      <c r="B742" s="47" t="s">
        <v>1</v>
      </c>
      <c r="C742" s="48" t="s">
        <v>9</v>
      </c>
      <c r="D742" s="48" t="s">
        <v>10</v>
      </c>
      <c r="E742" s="48" t="s">
        <v>11</v>
      </c>
      <c r="F742" s="47" t="s">
        <v>16</v>
      </c>
      <c r="G742" s="47" t="s">
        <v>30</v>
      </c>
      <c r="H742" s="48" t="s">
        <v>12</v>
      </c>
      <c r="I742" s="47" t="s">
        <v>14</v>
      </c>
      <c r="J742" s="47" t="s">
        <v>13</v>
      </c>
      <c r="K742" s="49" t="s">
        <v>17</v>
      </c>
      <c r="L742" s="47" t="s">
        <v>18</v>
      </c>
      <c r="M742" s="13" t="s">
        <v>857</v>
      </c>
      <c r="N742" s="13" t="s">
        <v>856</v>
      </c>
      <c r="O742" s="48" t="s">
        <v>15</v>
      </c>
      <c r="P742" s="50" t="s">
        <v>31</v>
      </c>
    </row>
    <row r="743" spans="1:16" x14ac:dyDescent="0.3">
      <c r="A743" s="1" t="s">
        <v>213</v>
      </c>
      <c r="B743" s="3">
        <v>145.88790043066101</v>
      </c>
      <c r="C743" s="38">
        <v>903188.94602810603</v>
      </c>
      <c r="D743" s="38">
        <v>702168.12167130795</v>
      </c>
      <c r="E743" s="38">
        <v>278.77</v>
      </c>
      <c r="F743" s="22"/>
      <c r="G743" s="22"/>
      <c r="H743" s="23"/>
      <c r="I743" s="23"/>
      <c r="J743" s="22"/>
      <c r="K743" s="43"/>
      <c r="L743" s="22"/>
      <c r="M743" s="22">
        <f>+(K744/1000)/15</f>
        <v>4.6793651867286839E-4</v>
      </c>
      <c r="N743" s="24" t="str">
        <f>+IF(M743&lt;$Q$163,"1","2")</f>
        <v>1</v>
      </c>
      <c r="O743" s="23"/>
      <c r="P743" s="25"/>
    </row>
    <row r="744" spans="1:16" x14ac:dyDescent="0.3">
      <c r="A744" s="1" t="s">
        <v>261</v>
      </c>
      <c r="B744" s="3">
        <v>314.33426598618303</v>
      </c>
      <c r="C744" s="38">
        <v>903035.38336859294</v>
      </c>
      <c r="D744" s="38">
        <v>702098.89243129897</v>
      </c>
      <c r="E744" s="38">
        <v>269.2</v>
      </c>
      <c r="F744" s="22">
        <v>2</v>
      </c>
      <c r="G744" s="22">
        <v>2</v>
      </c>
      <c r="H744" s="23">
        <f>+E743-E744</f>
        <v>9.5699999999999932</v>
      </c>
      <c r="I744" s="23">
        <f>0.63*(2*9.81*H744)^(1/2)</f>
        <v>8.6326874992669556</v>
      </c>
      <c r="J744" s="22">
        <v>3</v>
      </c>
      <c r="K744" s="43">
        <f>+J744*PI()*(0.05458/2)^2*1000</f>
        <v>7.0190477800930262</v>
      </c>
      <c r="L744" s="22">
        <v>0.57999999999999996</v>
      </c>
      <c r="M744" s="22"/>
      <c r="N744" s="24">
        <f>+IF(K744&lt;L744,"CUMPLE Qs&lt;Qd",G744)</f>
        <v>2</v>
      </c>
      <c r="O744" s="23">
        <f>2*(PI()*(0.05458/2)^2)*(H744^(0.5))/(0.63*(PI()*(0.05458/2)^2)*(2*9.81)^(1/2))</f>
        <v>2.2171542757252896</v>
      </c>
      <c r="P744" s="25" t="str">
        <f>+IF(O744&lt;4*60*60,"CUMPLE T&lt;4h","NO CUMPLE")</f>
        <v>CUMPLE T&lt;4h</v>
      </c>
    </row>
    <row r="745" spans="1:16" x14ac:dyDescent="0.3">
      <c r="A745" s="1" t="s">
        <v>255</v>
      </c>
      <c r="B745" s="3">
        <v>765.82162565240105</v>
      </c>
      <c r="C745" s="38">
        <v>902694.68282241002</v>
      </c>
      <c r="D745" s="38">
        <v>701845.95737709396</v>
      </c>
      <c r="E745" s="38">
        <v>271.38</v>
      </c>
      <c r="F745" s="22"/>
      <c r="G745" s="22"/>
      <c r="H745" s="23"/>
      <c r="I745" s="23"/>
      <c r="J745" s="22"/>
      <c r="K745" s="43"/>
      <c r="L745" s="22"/>
      <c r="M745" s="22">
        <f>+(K746/1000)/15</f>
        <v>4.6793651867286839E-4</v>
      </c>
      <c r="N745" s="24" t="str">
        <f>+IF(M745&lt;$Q$163,"1","2")</f>
        <v>1</v>
      </c>
      <c r="O745" s="23"/>
      <c r="P745" s="25"/>
    </row>
    <row r="746" spans="1:16" x14ac:dyDescent="0.3">
      <c r="A746" s="1" t="s">
        <v>262</v>
      </c>
      <c r="B746" s="3">
        <v>1182.2614432996099</v>
      </c>
      <c r="C746" s="38">
        <v>902432.19556724199</v>
      </c>
      <c r="D746" s="38">
        <v>701561.62559751398</v>
      </c>
      <c r="E746" s="38">
        <v>263.10000000000002</v>
      </c>
      <c r="F746" s="22">
        <v>2</v>
      </c>
      <c r="G746" s="22">
        <v>2</v>
      </c>
      <c r="H746" s="23">
        <f>+E745-E746</f>
        <v>8.2799999999999727</v>
      </c>
      <c r="I746" s="23">
        <f>0.63*(2*9.81*H746)^(1/2)</f>
        <v>8.0298090786767649</v>
      </c>
      <c r="J746" s="22">
        <v>3</v>
      </c>
      <c r="K746" s="43">
        <f>+J746*PI()*(0.05458/2)^2*1000</f>
        <v>7.0190477800930262</v>
      </c>
      <c r="L746" s="22">
        <v>0.57999999999999996</v>
      </c>
      <c r="M746" s="22"/>
      <c r="N746" s="24">
        <f>+IF(K746&lt;L746,"CUMPLE Qs&lt;Qd",G746)</f>
        <v>2</v>
      </c>
      <c r="O746" s="23">
        <f>2*(PI()*(0.05458/2)^2)*(H746^(0.5))/(0.63*(PI()*(0.05458/2)^2)*(2*9.81)^(1/2))</f>
        <v>2.0623155342479045</v>
      </c>
      <c r="P746" s="25" t="str">
        <f>+IF(O746&lt;4*60*60,"CUMPLE T&lt;4h","NO CUMPLE")</f>
        <v>CUMPLE T&lt;4h</v>
      </c>
    </row>
    <row r="747" spans="1:16" x14ac:dyDescent="0.3">
      <c r="A747" s="1" t="s">
        <v>256</v>
      </c>
      <c r="B747" s="3">
        <v>1444.35858043184</v>
      </c>
      <c r="C747" s="38">
        <v>902174.24316742201</v>
      </c>
      <c r="D747" s="38">
        <v>701608.052623266</v>
      </c>
      <c r="E747" s="38">
        <v>266.44</v>
      </c>
      <c r="F747" s="22"/>
      <c r="G747" s="22"/>
      <c r="H747" s="23"/>
      <c r="I747" s="23"/>
      <c r="J747" s="22"/>
      <c r="K747" s="43"/>
      <c r="L747" s="22"/>
      <c r="M747" s="22">
        <f>+(K748/1000)/15</f>
        <v>4.6793651867286839E-4</v>
      </c>
      <c r="N747" s="24" t="str">
        <f>+IF(M747&lt;$Q$163,"1","2")</f>
        <v>1</v>
      </c>
      <c r="O747" s="23"/>
      <c r="P747" s="25"/>
    </row>
    <row r="748" spans="1:16" x14ac:dyDescent="0.3">
      <c r="A748" s="1" t="s">
        <v>263</v>
      </c>
      <c r="B748" s="3">
        <v>1774.2842114832799</v>
      </c>
      <c r="C748" s="38">
        <v>901997.14907337003</v>
      </c>
      <c r="D748" s="38">
        <v>701330.21407212003</v>
      </c>
      <c r="E748" s="38">
        <v>260.29000000000002</v>
      </c>
      <c r="F748" s="22">
        <v>2</v>
      </c>
      <c r="G748" s="22">
        <v>2</v>
      </c>
      <c r="H748" s="23">
        <f>+E747-E748</f>
        <v>6.1499999999999773</v>
      </c>
      <c r="I748" s="23">
        <f>0.63*(2*9.81*H748)^(1/2)</f>
        <v>6.9203428166529317</v>
      </c>
      <c r="J748" s="22">
        <v>3</v>
      </c>
      <c r="K748" s="43">
        <f>+J748*PI()*(0.05458/2)^2*1000</f>
        <v>7.0190477800930262</v>
      </c>
      <c r="L748" s="22">
        <v>0.57999999999999996</v>
      </c>
      <c r="M748" s="22"/>
      <c r="N748" s="24">
        <f>+IF(K748&lt;L748,"CUMPLE Qs&lt;Qd",G748)</f>
        <v>2</v>
      </c>
      <c r="O748" s="23">
        <f>2*(PI()*(0.05458/2)^2)*(H748^(0.5))/(0.63*(PI()*(0.05458/2)^2)*(2*9.81)^(1/2))</f>
        <v>1.7773685965963357</v>
      </c>
      <c r="P748" s="25" t="str">
        <f>+IF(O748&lt;4*60*60,"CUMPLE T&lt;4h","NO CUMPLE")</f>
        <v>CUMPLE T&lt;4h</v>
      </c>
    </row>
    <row r="749" spans="1:16" x14ac:dyDescent="0.3">
      <c r="A749" s="1" t="s">
        <v>257</v>
      </c>
      <c r="B749" s="3">
        <v>1895.93659624621</v>
      </c>
      <c r="C749" s="38">
        <v>901909.89063447295</v>
      </c>
      <c r="D749" s="38">
        <v>701245.44811456802</v>
      </c>
      <c r="E749" s="38">
        <v>260.83</v>
      </c>
      <c r="F749" s="22"/>
      <c r="G749" s="22"/>
      <c r="H749" s="23"/>
      <c r="I749" s="23"/>
      <c r="J749" s="22"/>
      <c r="K749" s="43"/>
      <c r="L749" s="22"/>
      <c r="M749" s="22">
        <f>+(K750/1000)/15</f>
        <v>4.6793651867286839E-4</v>
      </c>
      <c r="N749" s="24" t="str">
        <f>+IF(M749&lt;$Q$163,"1","2")</f>
        <v>1</v>
      </c>
      <c r="O749" s="23"/>
      <c r="P749" s="25"/>
    </row>
    <row r="750" spans="1:16" x14ac:dyDescent="0.3">
      <c r="A750" s="1" t="s">
        <v>264</v>
      </c>
      <c r="B750" s="3">
        <v>2092.93731917777</v>
      </c>
      <c r="C750" s="38">
        <v>901746.14993293502</v>
      </c>
      <c r="D750" s="38">
        <v>701157.87443353503</v>
      </c>
      <c r="E750" s="38">
        <v>259.2</v>
      </c>
      <c r="F750" s="22">
        <v>2</v>
      </c>
      <c r="G750" s="22">
        <v>2</v>
      </c>
      <c r="H750" s="23">
        <f>+E751-E750</f>
        <v>5.160000000000025</v>
      </c>
      <c r="I750" s="23">
        <f>0.63*(2*9.81*H750)^(1/2)</f>
        <v>6.3389146137174146</v>
      </c>
      <c r="J750" s="22">
        <v>3</v>
      </c>
      <c r="K750" s="43">
        <f>+J750*PI()*(0.05458/2)^2*1000</f>
        <v>7.0190477800930262</v>
      </c>
      <c r="L750" s="22">
        <v>0.57999999999999996</v>
      </c>
      <c r="M750" s="22"/>
      <c r="N750" s="24">
        <f>+IF(K750&lt;L750,"CUMPLE Qs&lt;Qd",G750)</f>
        <v>2</v>
      </c>
      <c r="O750" s="23">
        <f>2*(PI()*(0.05458/2)^2)*(H750^(0.5))/(0.63*(PI()*(0.05458/2)^2)*(2*9.81)^(1/2))</f>
        <v>1.6280389670603173</v>
      </c>
      <c r="P750" s="25" t="str">
        <f>+IF(O750&lt;4*60*60,"CUMPLE T&lt;4h","NO CUMPLE")</f>
        <v>CUMPLE T&lt;4h</v>
      </c>
    </row>
    <row r="751" spans="1:16" x14ac:dyDescent="0.3">
      <c r="A751" s="1" t="s">
        <v>258</v>
      </c>
      <c r="B751" s="3">
        <v>2219.8524319059102</v>
      </c>
      <c r="C751" s="38">
        <v>901697.46362170205</v>
      </c>
      <c r="D751" s="38">
        <v>701040.66910542501</v>
      </c>
      <c r="E751" s="38">
        <v>264.36</v>
      </c>
      <c r="F751" s="22"/>
      <c r="G751" s="22"/>
      <c r="H751" s="23"/>
      <c r="I751" s="23"/>
      <c r="J751" s="22"/>
      <c r="K751" s="43"/>
      <c r="L751" s="22"/>
      <c r="M751" s="22">
        <f>+(K752/1000)/15</f>
        <v>4.6793651867286839E-4</v>
      </c>
      <c r="N751" s="24" t="str">
        <f>+IF(M751&lt;$Q$163,"1","2")</f>
        <v>1</v>
      </c>
      <c r="O751" s="23"/>
      <c r="P751" s="25"/>
    </row>
    <row r="752" spans="1:16" x14ac:dyDescent="0.3">
      <c r="A752" s="1" t="s">
        <v>265</v>
      </c>
      <c r="B752" s="3">
        <v>2373.2638713244701</v>
      </c>
      <c r="C752" s="38">
        <v>901565.45947566302</v>
      </c>
      <c r="D752" s="38">
        <v>700967.12727953098</v>
      </c>
      <c r="E752" s="38">
        <v>259.2</v>
      </c>
      <c r="F752" s="22">
        <v>2</v>
      </c>
      <c r="G752" s="22">
        <v>2</v>
      </c>
      <c r="H752" s="23">
        <f>+E753-E752</f>
        <v>17.360000000000014</v>
      </c>
      <c r="I752" s="23">
        <f>0.63*(2*9.81*H752)^(1/2)</f>
        <v>11.626926080439324</v>
      </c>
      <c r="J752" s="22">
        <v>3</v>
      </c>
      <c r="K752" s="43">
        <f>+J752*PI()*(0.05458/2)^2*1000</f>
        <v>7.0190477800930262</v>
      </c>
      <c r="L752" s="22">
        <v>0.57999999999999996</v>
      </c>
      <c r="M752" s="22"/>
      <c r="N752" s="24">
        <f>+IF(K752&lt;L752,"CUMPLE Qs&lt;Qd",G752)</f>
        <v>2</v>
      </c>
      <c r="O752" s="23">
        <f>2*(PI()*(0.05458/2)^2)*(H752^(0.5))/(0.63*(PI()*(0.05458/2)^2)*(2*9.81)^(1/2))</f>
        <v>2.9861719047488893</v>
      </c>
      <c r="P752" s="25" t="str">
        <f>+IF(O752&lt;4*60*60,"CUMPLE T&lt;4h","NO CUMPLE")</f>
        <v>CUMPLE T&lt;4h</v>
      </c>
    </row>
    <row r="753" spans="1:16" x14ac:dyDescent="0.3">
      <c r="A753" s="1" t="s">
        <v>259</v>
      </c>
      <c r="B753" s="3">
        <v>2692.61872012405</v>
      </c>
      <c r="C753" s="38">
        <v>901365.35995451605</v>
      </c>
      <c r="D753" s="38">
        <v>700727.37729524402</v>
      </c>
      <c r="E753" s="38">
        <v>276.56</v>
      </c>
      <c r="F753" s="22"/>
      <c r="G753" s="22"/>
      <c r="H753" s="23"/>
      <c r="I753" s="23"/>
      <c r="J753" s="22"/>
      <c r="K753" s="43"/>
      <c r="L753" s="22"/>
      <c r="M753" s="22">
        <f>+(K754/1000)/15</f>
        <v>4.6793651867286839E-4</v>
      </c>
      <c r="N753" s="24" t="str">
        <f>+IF(M753&lt;$Q$163,"1","2")</f>
        <v>1</v>
      </c>
      <c r="O753" s="23"/>
      <c r="P753" s="25"/>
    </row>
    <row r="754" spans="1:16" x14ac:dyDescent="0.3">
      <c r="A754" s="1" t="s">
        <v>266</v>
      </c>
      <c r="B754" s="3">
        <v>2873.7218250669198</v>
      </c>
      <c r="C754" s="38">
        <v>901392.91463828401</v>
      </c>
      <c r="D754" s="38">
        <v>700548.38267515099</v>
      </c>
      <c r="E754" s="38">
        <v>271.98</v>
      </c>
      <c r="F754" s="22">
        <v>2</v>
      </c>
      <c r="G754" s="22">
        <v>2</v>
      </c>
      <c r="H754" s="23">
        <f>+E753-E754</f>
        <v>4.5799999999999841</v>
      </c>
      <c r="I754" s="23">
        <f>0.63*(2*9.81*H754)^(1/2)</f>
        <v>5.9720411284584998</v>
      </c>
      <c r="J754" s="22">
        <v>3</v>
      </c>
      <c r="K754" s="43">
        <f>+J754*PI()*(0.05458/2)^2*1000</f>
        <v>7.0190477800930262</v>
      </c>
      <c r="L754" s="22">
        <v>0.57999999999999996</v>
      </c>
      <c r="M754" s="22"/>
      <c r="N754" s="24">
        <f>+IF(K754&lt;L754,"CUMPLE Qs&lt;Qd",G754)</f>
        <v>2</v>
      </c>
      <c r="O754" s="23">
        <f>2*(PI()*(0.05458/2)^2)*(H754^(0.5))/(0.63*(PI()*(0.05458/2)^2)*(2*9.81)^(1/2))</f>
        <v>1.5338139512050448</v>
      </c>
      <c r="P754" s="25" t="str">
        <f>+IF(O754&lt;4*60*60,"CUMPLE T&lt;4h","NO CUMPLE")</f>
        <v>CUMPLE T&lt;4h</v>
      </c>
    </row>
    <row r="755" spans="1:16" ht="14.25" thickBot="1" x14ac:dyDescent="0.35">
      <c r="A755" s="4" t="s">
        <v>260</v>
      </c>
      <c r="B755" s="6">
        <v>3083.96972840326</v>
      </c>
      <c r="C755" s="39">
        <v>901274.08565563697</v>
      </c>
      <c r="D755" s="39">
        <v>700374.93569841096</v>
      </c>
      <c r="E755" s="39">
        <v>274.95999999999998</v>
      </c>
      <c r="F755" s="26"/>
      <c r="G755" s="26"/>
      <c r="H755" s="33"/>
      <c r="I755" s="33"/>
      <c r="J755" s="26"/>
      <c r="K755" s="44"/>
      <c r="L755" s="26"/>
      <c r="M755" s="26">
        <f>+(K756/1000)/15</f>
        <v>0</v>
      </c>
      <c r="N755" s="26" t="str">
        <f>+IF(M755&lt;$Q$163,"1","2")</f>
        <v>1</v>
      </c>
      <c r="O755" s="33"/>
      <c r="P755" s="28"/>
    </row>
    <row r="756" spans="1:16" ht="14.25" thickBot="1" x14ac:dyDescent="0.35"/>
    <row r="757" spans="1:16" ht="14.25" thickBot="1" x14ac:dyDescent="0.35">
      <c r="A757" s="63" t="s">
        <v>944</v>
      </c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5"/>
    </row>
    <row r="758" spans="1:16" ht="39" thickBot="1" x14ac:dyDescent="0.35">
      <c r="A758" s="46" t="s">
        <v>0</v>
      </c>
      <c r="B758" s="47" t="s">
        <v>1</v>
      </c>
      <c r="C758" s="48" t="s">
        <v>9</v>
      </c>
      <c r="D758" s="48" t="s">
        <v>10</v>
      </c>
      <c r="E758" s="48" t="s">
        <v>11</v>
      </c>
      <c r="F758" s="47" t="s">
        <v>16</v>
      </c>
      <c r="G758" s="47" t="s">
        <v>30</v>
      </c>
      <c r="H758" s="48" t="s">
        <v>12</v>
      </c>
      <c r="I758" s="47" t="s">
        <v>14</v>
      </c>
      <c r="J758" s="47" t="s">
        <v>13</v>
      </c>
      <c r="K758" s="49" t="s">
        <v>17</v>
      </c>
      <c r="L758" s="47" t="s">
        <v>18</v>
      </c>
      <c r="M758" s="13" t="s">
        <v>857</v>
      </c>
      <c r="N758" s="13" t="s">
        <v>856</v>
      </c>
      <c r="O758" s="48" t="s">
        <v>15</v>
      </c>
      <c r="P758" s="50" t="s">
        <v>31</v>
      </c>
    </row>
    <row r="759" spans="1:16" x14ac:dyDescent="0.3">
      <c r="A759" s="15" t="s">
        <v>267</v>
      </c>
      <c r="B759" s="17">
        <v>19.959529400000001</v>
      </c>
      <c r="C759" s="41">
        <v>903351.31299999997</v>
      </c>
      <c r="D759" s="41">
        <v>700391.625</v>
      </c>
      <c r="E759" s="41">
        <v>276.935</v>
      </c>
      <c r="F759" s="29"/>
      <c r="G759" s="29"/>
      <c r="H759" s="31"/>
      <c r="I759" s="31"/>
      <c r="J759" s="29"/>
      <c r="K759" s="45"/>
      <c r="L759" s="29"/>
      <c r="M759" s="29">
        <f>+(K760/1000)/15</f>
        <v>4.6793651867286839E-4</v>
      </c>
      <c r="N759" s="30" t="str">
        <f>+IF(M759&lt;$Q$163,"1","2")</f>
        <v>1</v>
      </c>
      <c r="O759" s="31"/>
      <c r="P759" s="32"/>
    </row>
    <row r="760" spans="1:16" x14ac:dyDescent="0.3">
      <c r="A760" s="1" t="s">
        <v>276</v>
      </c>
      <c r="B760" s="3">
        <v>65.287554299999996</v>
      </c>
      <c r="C760" s="38">
        <v>903306.02500000002</v>
      </c>
      <c r="D760" s="38">
        <v>700389.71799999999</v>
      </c>
      <c r="E760" s="38">
        <v>269.2</v>
      </c>
      <c r="F760" s="22">
        <v>2</v>
      </c>
      <c r="G760" s="22">
        <v>2</v>
      </c>
      <c r="H760" s="23">
        <f>+E761-E760</f>
        <v>14.199999999999989</v>
      </c>
      <c r="I760" s="23">
        <f>0.63*(2*9.81*H760)^(1/2)</f>
        <v>10.51560400547681</v>
      </c>
      <c r="J760" s="22">
        <v>3</v>
      </c>
      <c r="K760" s="43">
        <f>+J760*PI()*(0.05458/2)^2*1000</f>
        <v>7.0190477800930262</v>
      </c>
      <c r="L760" s="22">
        <v>0.49</v>
      </c>
      <c r="M760" s="22"/>
      <c r="N760" s="24">
        <f>+IF(K760&lt;L760,"CUMPLE Qs&lt;Qd",G760)</f>
        <v>2</v>
      </c>
      <c r="O760" s="23">
        <f>2*(PI()*(0.05458/2)^2)*(H760^(0.5))/(0.63*(PI()*(0.05458/2)^2)*(2*9.81)^(1/2))</f>
        <v>2.7007483341145684</v>
      </c>
      <c r="P760" s="25" t="str">
        <f>+IF(O760&lt;4*60*60,"CUMPLE T&lt;4h","NO CUMPLE")</f>
        <v>CUMPLE T&lt;4h</v>
      </c>
    </row>
    <row r="761" spans="1:16" x14ac:dyDescent="0.3">
      <c r="A761" s="1" t="s">
        <v>268</v>
      </c>
      <c r="B761" s="3">
        <v>717.54686700000002</v>
      </c>
      <c r="C761" s="38">
        <v>902663.37</v>
      </c>
      <c r="D761" s="38">
        <v>700278.19700000004</v>
      </c>
      <c r="E761" s="38">
        <v>283.39999999999998</v>
      </c>
      <c r="F761" s="22"/>
      <c r="G761" s="22"/>
      <c r="H761" s="23"/>
      <c r="I761" s="23"/>
      <c r="J761" s="22"/>
      <c r="K761" s="43"/>
      <c r="L761" s="22"/>
      <c r="M761" s="22">
        <f>+(K762/1000)/15</f>
        <v>4.6793651867286839E-4</v>
      </c>
      <c r="N761" s="24" t="str">
        <f>+IF(M761&lt;$Q$163,"1","2")</f>
        <v>1</v>
      </c>
      <c r="O761" s="23"/>
      <c r="P761" s="25"/>
    </row>
    <row r="762" spans="1:16" x14ac:dyDescent="0.3">
      <c r="A762" s="1" t="s">
        <v>277</v>
      </c>
      <c r="B762" s="3">
        <v>880.24890900000003</v>
      </c>
      <c r="C762" s="38">
        <v>902503.06299999997</v>
      </c>
      <c r="D762" s="38">
        <v>700250.37899999996</v>
      </c>
      <c r="E762" s="38">
        <v>279.2</v>
      </c>
      <c r="F762" s="22">
        <v>2</v>
      </c>
      <c r="G762" s="22">
        <v>2</v>
      </c>
      <c r="H762" s="23">
        <f>+E763-E762</f>
        <v>6.5900000000000318</v>
      </c>
      <c r="I762" s="23">
        <f>0.63*(2*9.81*H762)^(1/2)</f>
        <v>7.163623595639308</v>
      </c>
      <c r="J762" s="22">
        <v>3</v>
      </c>
      <c r="K762" s="43">
        <f>+J762*PI()*(0.05458/2)^2*1000</f>
        <v>7.0190477800930262</v>
      </c>
      <c r="L762" s="22">
        <v>0.49</v>
      </c>
      <c r="M762" s="22"/>
      <c r="N762" s="24">
        <f>+IF(K762&lt;L762,"CUMPLE Qs&lt;Qd",G762)</f>
        <v>2</v>
      </c>
      <c r="O762" s="23">
        <f>2*(PI()*(0.05458/2)^2)*(H762^(0.5))/(0.63*(PI()*(0.05458/2)^2)*(2*9.81)^(1/2))</f>
        <v>1.8398509949661628</v>
      </c>
      <c r="P762" s="25" t="str">
        <f>+IF(O762&lt;4*60*60,"CUMPLE T&lt;4h","NO CUMPLE")</f>
        <v>CUMPLE T&lt;4h</v>
      </c>
    </row>
    <row r="763" spans="1:16" x14ac:dyDescent="0.3">
      <c r="A763" s="1" t="s">
        <v>269</v>
      </c>
      <c r="B763" s="3">
        <v>1042.1863900000001</v>
      </c>
      <c r="C763" s="38">
        <v>902343.51100000006</v>
      </c>
      <c r="D763" s="38">
        <v>700222.69099999999</v>
      </c>
      <c r="E763" s="38">
        <v>285.79000000000002</v>
      </c>
      <c r="F763" s="22"/>
      <c r="G763" s="22"/>
      <c r="H763" s="23"/>
      <c r="I763" s="23"/>
      <c r="J763" s="22"/>
      <c r="K763" s="43"/>
      <c r="L763" s="22"/>
      <c r="M763" s="22">
        <f>+(K764/1000)/15</f>
        <v>4.6793651867286839E-4</v>
      </c>
      <c r="N763" s="24" t="str">
        <f>+IF(M763&lt;$Q$163,"1","2")</f>
        <v>1</v>
      </c>
      <c r="O763" s="23"/>
      <c r="P763" s="25"/>
    </row>
    <row r="764" spans="1:16" x14ac:dyDescent="0.3">
      <c r="A764" s="1" t="s">
        <v>278</v>
      </c>
      <c r="B764" s="3">
        <v>1380.79069</v>
      </c>
      <c r="C764" s="38">
        <v>902009.89199999999</v>
      </c>
      <c r="D764" s="38">
        <v>700164.79799999995</v>
      </c>
      <c r="E764" s="38">
        <v>269.33</v>
      </c>
      <c r="F764" s="22">
        <v>2</v>
      </c>
      <c r="G764" s="22">
        <v>2</v>
      </c>
      <c r="H764" s="23">
        <f>+E763-E764</f>
        <v>16.460000000000036</v>
      </c>
      <c r="I764" s="23">
        <f>0.63*(2*9.81*H764)^(1/2)</f>
        <v>11.321525951920099</v>
      </c>
      <c r="J764" s="22">
        <v>3</v>
      </c>
      <c r="K764" s="43">
        <f>+J764*PI()*(0.05458/2)^2*1000</f>
        <v>7.0190477800930262</v>
      </c>
      <c r="L764" s="22">
        <v>0.49</v>
      </c>
      <c r="M764" s="22"/>
      <c r="N764" s="24">
        <f>+IF(K764&lt;L764,"CUMPLE Qs&lt;Qd",G764)</f>
        <v>2</v>
      </c>
      <c r="O764" s="23">
        <f>2*(PI()*(0.05458/2)^2)*(H764^(0.5))/(0.63*(PI()*(0.05458/2)^2)*(2*9.81)^(1/2))</f>
        <v>2.9077352416806441</v>
      </c>
      <c r="P764" s="25" t="str">
        <f>+IF(O764&lt;4*60*60,"CUMPLE T&lt;4h","NO CUMPLE")</f>
        <v>CUMPLE T&lt;4h</v>
      </c>
    </row>
    <row r="765" spans="1:16" x14ac:dyDescent="0.3">
      <c r="A765" s="1" t="s">
        <v>270</v>
      </c>
      <c r="B765" s="3">
        <v>1594.5130899999999</v>
      </c>
      <c r="C765" s="38">
        <v>901799.31700000004</v>
      </c>
      <c r="D765" s="38">
        <v>700128.25600000005</v>
      </c>
      <c r="E765" s="38">
        <v>279.2</v>
      </c>
      <c r="F765" s="22"/>
      <c r="G765" s="22"/>
      <c r="H765" s="23"/>
      <c r="I765" s="23"/>
      <c r="J765" s="22"/>
      <c r="K765" s="43"/>
      <c r="L765" s="22"/>
      <c r="M765" s="22">
        <f>+(K766/1000)/15</f>
        <v>4.6793651867286839E-4</v>
      </c>
      <c r="N765" s="24" t="str">
        <f>+IF(M765&lt;$Q$163,"1","2")</f>
        <v>1</v>
      </c>
      <c r="O765" s="23"/>
      <c r="P765" s="25"/>
    </row>
    <row r="766" spans="1:16" x14ac:dyDescent="0.3">
      <c r="A766" s="1" t="s">
        <v>279</v>
      </c>
      <c r="B766" s="3">
        <v>2143.5252300000002</v>
      </c>
      <c r="C766" s="38">
        <v>901258.38899999997</v>
      </c>
      <c r="D766" s="38">
        <v>700034.38800000004</v>
      </c>
      <c r="E766" s="38">
        <v>278.99</v>
      </c>
      <c r="F766" s="22">
        <v>2</v>
      </c>
      <c r="G766" s="22">
        <v>2</v>
      </c>
      <c r="H766" s="23">
        <f>+E767-E766</f>
        <v>27.180000000000007</v>
      </c>
      <c r="I766" s="23">
        <f>0.63*(2*9.81*H766)^(1/2)</f>
        <v>14.548384722710631</v>
      </c>
      <c r="J766" s="22">
        <v>3</v>
      </c>
      <c r="K766" s="43">
        <f>+J766*PI()*(0.05458/2)^2*1000</f>
        <v>7.0190477800930262</v>
      </c>
      <c r="L766" s="22">
        <v>0.49</v>
      </c>
      <c r="M766" s="22"/>
      <c r="N766" s="24">
        <f>+IF(K766&lt;L766,"CUMPLE Qs&lt;Qd",G766)</f>
        <v>2</v>
      </c>
      <c r="O766" s="23">
        <f>2*(PI()*(0.05458/2)^2)*(H766^(0.5))/(0.63*(PI()*(0.05458/2)^2)*(2*9.81)^(1/2))</f>
        <v>3.7364972837941108</v>
      </c>
      <c r="P766" s="25" t="str">
        <f>+IF(O766&lt;4*60*60,"CUMPLE T&lt;4h","NO CUMPLE")</f>
        <v>CUMPLE T&lt;4h</v>
      </c>
    </row>
    <row r="767" spans="1:16" x14ac:dyDescent="0.3">
      <c r="A767" s="1" t="s">
        <v>271</v>
      </c>
      <c r="B767" s="3">
        <v>2503.4421499999999</v>
      </c>
      <c r="C767" s="38">
        <v>900903.772</v>
      </c>
      <c r="D767" s="38">
        <v>699972.85100000002</v>
      </c>
      <c r="E767" s="38">
        <v>306.17</v>
      </c>
      <c r="F767" s="22"/>
      <c r="G767" s="22"/>
      <c r="H767" s="23"/>
      <c r="I767" s="23"/>
      <c r="J767" s="22"/>
      <c r="K767" s="43"/>
      <c r="L767" s="22"/>
      <c r="M767" s="22">
        <f>+(K768/1000)/15</f>
        <v>4.6793651867286839E-4</v>
      </c>
      <c r="N767" s="24" t="str">
        <f>+IF(M767&lt;$Q$163,"1","2")</f>
        <v>1</v>
      </c>
      <c r="O767" s="23"/>
      <c r="P767" s="25"/>
    </row>
    <row r="768" spans="1:16" x14ac:dyDescent="0.3">
      <c r="A768" s="1" t="s">
        <v>280</v>
      </c>
      <c r="B768" s="3">
        <v>3212.54846</v>
      </c>
      <c r="C768" s="38">
        <v>900205.10699999996</v>
      </c>
      <c r="D768" s="38">
        <v>699851.61</v>
      </c>
      <c r="E768" s="38">
        <v>279.2</v>
      </c>
      <c r="F768" s="22">
        <v>2</v>
      </c>
      <c r="G768" s="22">
        <v>2</v>
      </c>
      <c r="H768" s="23">
        <f>+E769-E768</f>
        <v>33.980000000000018</v>
      </c>
      <c r="I768" s="23">
        <f>0.63*(2*9.81*H768)^(1/2)</f>
        <v>16.266785436588268</v>
      </c>
      <c r="J768" s="22">
        <v>3</v>
      </c>
      <c r="K768" s="43">
        <f>+J768*PI()*(0.05458/2)^2*1000</f>
        <v>7.0190477800930262</v>
      </c>
      <c r="L768" s="22">
        <v>0.49</v>
      </c>
      <c r="M768" s="22"/>
      <c r="N768" s="24">
        <f>+IF(K768&lt;L768,"CUMPLE Qs&lt;Qd",G768)</f>
        <v>2</v>
      </c>
      <c r="O768" s="23">
        <f>2*(PI()*(0.05458/2)^2)*(H768^(0.5))/(0.63*(PI()*(0.05458/2)^2)*(2*9.81)^(1/2))</f>
        <v>4.1778383482664108</v>
      </c>
      <c r="P768" s="25" t="str">
        <f>+IF(O768&lt;4*60*60,"CUMPLE T&lt;4h","NO CUMPLE")</f>
        <v>CUMPLE T&lt;4h</v>
      </c>
    </row>
    <row r="769" spans="1:16" x14ac:dyDescent="0.3">
      <c r="A769" s="1" t="s">
        <v>272</v>
      </c>
      <c r="B769" s="3">
        <v>3772.5158200000001</v>
      </c>
      <c r="C769" s="38">
        <v>899653.38500000001</v>
      </c>
      <c r="D769" s="38">
        <v>699755.86899999995</v>
      </c>
      <c r="E769" s="38">
        <v>313.18</v>
      </c>
      <c r="F769" s="22"/>
      <c r="G769" s="22"/>
      <c r="H769" s="23"/>
      <c r="I769" s="23"/>
      <c r="J769" s="22"/>
      <c r="K769" s="43"/>
      <c r="L769" s="22"/>
      <c r="M769" s="22">
        <f>+(K770/1000)/15</f>
        <v>4.6793651867286839E-4</v>
      </c>
      <c r="N769" s="24" t="str">
        <f>+IF(M769&lt;$Q$163,"1","2")</f>
        <v>1</v>
      </c>
      <c r="O769" s="23"/>
      <c r="P769" s="25"/>
    </row>
    <row r="770" spans="1:16" x14ac:dyDescent="0.3">
      <c r="A770" s="1" t="s">
        <v>281</v>
      </c>
      <c r="B770" s="3">
        <v>4234.4835199999998</v>
      </c>
      <c r="C770" s="38">
        <v>899198.22</v>
      </c>
      <c r="D770" s="38">
        <v>699676.88300000003</v>
      </c>
      <c r="E770" s="38">
        <v>296.87</v>
      </c>
      <c r="F770" s="22">
        <v>2</v>
      </c>
      <c r="G770" s="22">
        <v>2</v>
      </c>
      <c r="H770" s="23">
        <f>+E769-E770</f>
        <v>16.310000000000002</v>
      </c>
      <c r="I770" s="23">
        <f>0.63*(2*9.81*H770)^(1/2)</f>
        <v>11.269821346410069</v>
      </c>
      <c r="J770" s="22">
        <v>3</v>
      </c>
      <c r="K770" s="43">
        <f>+J770*PI()*(0.05458/2)^2*1000</f>
        <v>7.0190477800930262</v>
      </c>
      <c r="L770" s="22">
        <v>0.49</v>
      </c>
      <c r="M770" s="22"/>
      <c r="N770" s="24">
        <f>+IF(K770&lt;L770,"CUMPLE Qs&lt;Qd",G770)</f>
        <v>2</v>
      </c>
      <c r="O770" s="23">
        <f>2*(PI()*(0.05458/2)^2)*(H770^(0.5))/(0.63*(PI()*(0.05458/2)^2)*(2*9.81)^(1/2))</f>
        <v>2.8944558211999438</v>
      </c>
      <c r="P770" s="25" t="str">
        <f>+IF(O770&lt;4*60*60,"CUMPLE T&lt;4h","NO CUMPLE")</f>
        <v>CUMPLE T&lt;4h</v>
      </c>
    </row>
    <row r="771" spans="1:16" x14ac:dyDescent="0.3">
      <c r="A771" s="1" t="s">
        <v>273</v>
      </c>
      <c r="B771" s="3">
        <v>4717.1655300000002</v>
      </c>
      <c r="C771" s="38">
        <v>898722.64500000002</v>
      </c>
      <c r="D771" s="38">
        <v>699594.35600000003</v>
      </c>
      <c r="E771" s="38">
        <v>307.92</v>
      </c>
      <c r="F771" s="22"/>
      <c r="G771" s="22"/>
      <c r="H771" s="23"/>
      <c r="I771" s="23"/>
      <c r="J771" s="22"/>
      <c r="K771" s="43"/>
      <c r="L771" s="22"/>
      <c r="M771" s="22">
        <f>+(K772/1000)/15</f>
        <v>4.6793651867286839E-4</v>
      </c>
      <c r="N771" s="24" t="str">
        <f>+IF(M771&lt;$Q$163,"1","2")</f>
        <v>1</v>
      </c>
      <c r="O771" s="23"/>
      <c r="P771" s="25"/>
    </row>
    <row r="772" spans="1:16" x14ac:dyDescent="0.3">
      <c r="A772" s="1" t="s">
        <v>282</v>
      </c>
      <c r="B772" s="3">
        <v>4963.6158400000004</v>
      </c>
      <c r="C772" s="38">
        <v>898479.82400000002</v>
      </c>
      <c r="D772" s="38">
        <v>699552.21900000004</v>
      </c>
      <c r="E772" s="38">
        <v>289.2</v>
      </c>
      <c r="F772" s="22">
        <v>2</v>
      </c>
      <c r="G772" s="22">
        <v>2</v>
      </c>
      <c r="H772" s="23">
        <f>+E771-E772</f>
        <v>18.720000000000027</v>
      </c>
      <c r="I772" s="23">
        <f>0.63*(2*9.81*H772)^(1/2)</f>
        <v>12.073772076695841</v>
      </c>
      <c r="J772" s="22">
        <v>3</v>
      </c>
      <c r="K772" s="43">
        <f>+J772*PI()*(0.05458/2)^2*1000</f>
        <v>7.0190477800930262</v>
      </c>
      <c r="L772" s="22">
        <v>0.49</v>
      </c>
      <c r="M772" s="22"/>
      <c r="N772" s="24">
        <f>+IF(K772&lt;L772,"CUMPLE Qs&lt;Qd",G772)</f>
        <v>2</v>
      </c>
      <c r="O772" s="23">
        <f>2*(PI()*(0.05458/2)^2)*(H772^(0.5))/(0.63*(PI()*(0.05458/2)^2)*(2*9.81)^(1/2))</f>
        <v>3.1009364564918998</v>
      </c>
      <c r="P772" s="25" t="str">
        <f>+IF(O772&lt;4*60*60,"CUMPLE T&lt;4h","NO CUMPLE")</f>
        <v>CUMPLE T&lt;4h</v>
      </c>
    </row>
    <row r="773" spans="1:16" x14ac:dyDescent="0.3">
      <c r="A773" s="1" t="s">
        <v>274</v>
      </c>
      <c r="B773" s="3">
        <v>5199.7092599999996</v>
      </c>
      <c r="C773" s="38">
        <v>898247.20700000005</v>
      </c>
      <c r="D773" s="38">
        <v>699511.85199999996</v>
      </c>
      <c r="E773" s="38">
        <v>293.16000000000003</v>
      </c>
      <c r="F773" s="22"/>
      <c r="G773" s="22"/>
      <c r="H773" s="23"/>
      <c r="I773" s="23"/>
      <c r="J773" s="22"/>
      <c r="K773" s="43"/>
      <c r="L773" s="22"/>
      <c r="M773" s="22">
        <f>+(K774/1000)/15</f>
        <v>4.6793651867286839E-4</v>
      </c>
      <c r="N773" s="24" t="str">
        <f>+IF(M773&lt;$Q$163,"1","2")</f>
        <v>1</v>
      </c>
      <c r="O773" s="23"/>
      <c r="P773" s="25"/>
    </row>
    <row r="774" spans="1:16" x14ac:dyDescent="0.3">
      <c r="A774" s="1" t="s">
        <v>283</v>
      </c>
      <c r="B774" s="3">
        <v>6020.9270999999999</v>
      </c>
      <c r="C774" s="38">
        <v>897438.08100000001</v>
      </c>
      <c r="D774" s="38">
        <v>699371.44299999997</v>
      </c>
      <c r="E774" s="38">
        <v>269.14</v>
      </c>
      <c r="F774" s="22">
        <v>2</v>
      </c>
      <c r="G774" s="22">
        <v>2</v>
      </c>
      <c r="H774" s="23">
        <f>+E773-E774</f>
        <v>24.020000000000039</v>
      </c>
      <c r="I774" s="23">
        <f>0.63*(2*9.81*H774)^(1/2)</f>
        <v>13.676549841242867</v>
      </c>
      <c r="J774" s="22">
        <v>3</v>
      </c>
      <c r="K774" s="43">
        <f>+J774*PI()*(0.05458/2)^2*1000</f>
        <v>7.0190477800930262</v>
      </c>
      <c r="L774" s="22">
        <v>0.49</v>
      </c>
      <c r="M774" s="22"/>
      <c r="N774" s="24">
        <f>+IF(K774&lt;L774,"CUMPLE Qs&lt;Qd",G774)</f>
        <v>2</v>
      </c>
      <c r="O774" s="23">
        <f>2*(PI()*(0.05458/2)^2)*(H774^(0.5))/(0.63*(PI()*(0.05458/2)^2)*(2*9.81)^(1/2))</f>
        <v>3.5125817956756267</v>
      </c>
      <c r="P774" s="25" t="str">
        <f>+IF(O774&lt;4*60*60,"CUMPLE T&lt;4h","NO CUMPLE")</f>
        <v>CUMPLE T&lt;4h</v>
      </c>
    </row>
    <row r="775" spans="1:16" ht="14.25" thickBot="1" x14ac:dyDescent="0.35">
      <c r="A775" s="4" t="s">
        <v>275</v>
      </c>
      <c r="B775" s="6">
        <v>6273.8213800000003</v>
      </c>
      <c r="C775" s="39">
        <v>897188.91099999996</v>
      </c>
      <c r="D775" s="39">
        <v>699328.20400000003</v>
      </c>
      <c r="E775" s="39">
        <v>270.54000000000002</v>
      </c>
      <c r="F775" s="26"/>
      <c r="G775" s="26"/>
      <c r="H775" s="33"/>
      <c r="I775" s="33"/>
      <c r="J775" s="26"/>
      <c r="K775" s="44"/>
      <c r="L775" s="26"/>
      <c r="M775" s="26">
        <f>+(K774/1000)/15</f>
        <v>4.6793651867286839E-4</v>
      </c>
      <c r="N775" s="27" t="str">
        <f>+IF(M775&lt;$Q$163,"1","2")</f>
        <v>1</v>
      </c>
      <c r="O775" s="33"/>
      <c r="P775" s="28"/>
    </row>
    <row r="776" spans="1:16" ht="14.25" thickBot="1" x14ac:dyDescent="0.35"/>
    <row r="777" spans="1:16" ht="14.25" thickBot="1" x14ac:dyDescent="0.35">
      <c r="A777" s="66" t="s">
        <v>945</v>
      </c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8"/>
    </row>
    <row r="778" spans="1:16" ht="39" thickBot="1" x14ac:dyDescent="0.35">
      <c r="A778" s="46" t="s">
        <v>0</v>
      </c>
      <c r="B778" s="47" t="s">
        <v>1</v>
      </c>
      <c r="C778" s="48" t="s">
        <v>9</v>
      </c>
      <c r="D778" s="48" t="s">
        <v>10</v>
      </c>
      <c r="E778" s="48" t="s">
        <v>11</v>
      </c>
      <c r="F778" s="47" t="s">
        <v>16</v>
      </c>
      <c r="G778" s="47" t="s">
        <v>30</v>
      </c>
      <c r="H778" s="48" t="s">
        <v>12</v>
      </c>
      <c r="I778" s="47" t="s">
        <v>14</v>
      </c>
      <c r="J778" s="47" t="s">
        <v>13</v>
      </c>
      <c r="K778" s="49" t="s">
        <v>17</v>
      </c>
      <c r="L778" s="47" t="s">
        <v>18</v>
      </c>
      <c r="M778" s="13" t="s">
        <v>857</v>
      </c>
      <c r="N778" s="13" t="s">
        <v>856</v>
      </c>
      <c r="O778" s="48" t="s">
        <v>15</v>
      </c>
      <c r="P778" s="50" t="s">
        <v>31</v>
      </c>
    </row>
    <row r="779" spans="1:16" x14ac:dyDescent="0.3">
      <c r="A779" s="1" t="s">
        <v>284</v>
      </c>
      <c r="B779" s="3">
        <v>20.021960599637001</v>
      </c>
      <c r="C779" s="38">
        <v>903373.42649999994</v>
      </c>
      <c r="D779" s="38">
        <v>700650.8443</v>
      </c>
      <c r="E779" s="38">
        <v>272.29599999999999</v>
      </c>
      <c r="F779" s="22"/>
      <c r="G779" s="22"/>
      <c r="H779" s="23"/>
      <c r="I779" s="23"/>
      <c r="J779" s="22"/>
      <c r="K779" s="43"/>
      <c r="L779" s="22"/>
      <c r="M779" s="22">
        <f>+(K780/1000)/15</f>
        <v>1.0158931093120001E-3</v>
      </c>
      <c r="N779" s="24" t="str">
        <f>+IF(M779&lt;$Q$163,"1","2")</f>
        <v>2</v>
      </c>
      <c r="O779" s="23"/>
      <c r="P779" s="25"/>
    </row>
    <row r="780" spans="1:16" x14ac:dyDescent="0.3">
      <c r="A780" s="1" t="s">
        <v>288</v>
      </c>
      <c r="B780" s="3">
        <v>311.61526650180298</v>
      </c>
      <c r="C780" s="38">
        <v>903492.20976829797</v>
      </c>
      <c r="D780" s="38">
        <v>700384.605163245</v>
      </c>
      <c r="E780" s="38">
        <v>269.2</v>
      </c>
      <c r="F780" s="22">
        <v>3</v>
      </c>
      <c r="G780" s="22">
        <v>3</v>
      </c>
      <c r="H780" s="23">
        <f>+E781-E780</f>
        <v>15.770000000000039</v>
      </c>
      <c r="I780" s="23">
        <f>0.63*(2*9.81*H780)^(1/2)</f>
        <v>11.081687464461373</v>
      </c>
      <c r="J780" s="22">
        <v>3</v>
      </c>
      <c r="K780" s="23">
        <f>+J780*PI()*(0.08042/2)^2*1000</f>
        <v>15.238396639680003</v>
      </c>
      <c r="L780" s="22">
        <v>0.89</v>
      </c>
      <c r="M780" s="22"/>
      <c r="N780" s="24">
        <f>+IF(K780&lt;L780,"CUMPLE Qs&lt;Qd",G780)</f>
        <v>3</v>
      </c>
      <c r="O780" s="23">
        <f>2*(PI()*(0.08042/2)^2)*(H780^(0.5))/(0.63*(PI()*(0.08042/2)^2)*(2*9.81)^(1/2))</f>
        <v>2.8461369354755655</v>
      </c>
      <c r="P780" s="25" t="str">
        <f>+IF(O780&lt;4*60*60,"CUMPLE T&lt;4h","NO CUMPLE")</f>
        <v>CUMPLE T&lt;4h</v>
      </c>
    </row>
    <row r="781" spans="1:16" x14ac:dyDescent="0.3">
      <c r="A781" s="1" t="s">
        <v>285</v>
      </c>
      <c r="B781" s="3">
        <v>493.45485715642297</v>
      </c>
      <c r="C781" s="38">
        <v>903564.46762976504</v>
      </c>
      <c r="D781" s="38">
        <v>700217.73863518797</v>
      </c>
      <c r="E781" s="38">
        <v>284.97000000000003</v>
      </c>
      <c r="F781" s="22"/>
      <c r="G781" s="22"/>
      <c r="H781" s="23"/>
      <c r="I781" s="23"/>
      <c r="J781" s="22"/>
      <c r="K781" s="43"/>
      <c r="L781" s="22"/>
      <c r="M781" s="22">
        <f>+(K782/1000)/15</f>
        <v>1.0158931093120001E-3</v>
      </c>
      <c r="N781" s="24" t="str">
        <f>+IF(M781&lt;$Q$163,"1","2")</f>
        <v>2</v>
      </c>
      <c r="O781" s="23"/>
      <c r="P781" s="25"/>
    </row>
    <row r="782" spans="1:16" x14ac:dyDescent="0.3">
      <c r="A782" s="1" t="s">
        <v>289</v>
      </c>
      <c r="B782" s="3">
        <v>733.99615072451604</v>
      </c>
      <c r="C782" s="38">
        <v>903660.05187192606</v>
      </c>
      <c r="D782" s="38">
        <v>699997.00402856304</v>
      </c>
      <c r="E782" s="38">
        <v>281.57</v>
      </c>
      <c r="F782" s="22">
        <v>3</v>
      </c>
      <c r="G782" s="22">
        <v>3</v>
      </c>
      <c r="H782" s="23">
        <f>+E783-E782</f>
        <v>18.590000000000032</v>
      </c>
      <c r="I782" s="23">
        <f>0.63*(2*9.81*H782)^(1/2)</f>
        <v>12.031776220492144</v>
      </c>
      <c r="J782" s="22">
        <v>3</v>
      </c>
      <c r="K782" s="23">
        <f>+J782*PI()*(0.08042/2)^2*1000</f>
        <v>15.238396639680003</v>
      </c>
      <c r="L782" s="22">
        <v>0.89</v>
      </c>
      <c r="M782" s="22"/>
      <c r="N782" s="24">
        <f>+IF(K782&lt;L782,"CUMPLE Qs&lt;Qd",G782)</f>
        <v>3</v>
      </c>
      <c r="O782" s="23">
        <f>2*(PI()*(0.08042/2)^2)*(H782^(0.5))/(0.63*(PI()*(0.08042/2)^2)*(2*9.81)^(1/2))</f>
        <v>3.0901505578765875</v>
      </c>
      <c r="P782" s="25" t="str">
        <f>+IF(O782&lt;4*60*60,"CUMPLE T&lt;4h","NO CUMPLE")</f>
        <v>CUMPLE T&lt;4h</v>
      </c>
    </row>
    <row r="783" spans="1:16" x14ac:dyDescent="0.3">
      <c r="A783" s="1" t="s">
        <v>286</v>
      </c>
      <c r="B783" s="3">
        <v>885.50764445412801</v>
      </c>
      <c r="C783" s="38">
        <v>903720.25821359898</v>
      </c>
      <c r="D783" s="38">
        <v>699857.96831676702</v>
      </c>
      <c r="E783" s="38">
        <v>300.16000000000003</v>
      </c>
      <c r="F783" s="22"/>
      <c r="G783" s="22"/>
      <c r="H783" s="23"/>
      <c r="I783" s="23"/>
      <c r="J783" s="22"/>
      <c r="K783" s="43"/>
      <c r="L783" s="22"/>
      <c r="M783" s="22">
        <f>+(K784/1000)/15</f>
        <v>1.0158931093120001E-3</v>
      </c>
      <c r="N783" s="24" t="str">
        <f>+IF(M783&lt;$Q$163,"1","2")</f>
        <v>2</v>
      </c>
      <c r="O783" s="23"/>
      <c r="P783" s="25"/>
    </row>
    <row r="784" spans="1:16" x14ac:dyDescent="0.3">
      <c r="A784" s="1" t="s">
        <v>290</v>
      </c>
      <c r="B784" s="3">
        <v>1044.43065799533</v>
      </c>
      <c r="C784" s="38">
        <v>903783.40968163102</v>
      </c>
      <c r="D784" s="38">
        <v>699712.13136562495</v>
      </c>
      <c r="E784" s="38">
        <v>290.97000000000003</v>
      </c>
      <c r="F784" s="22">
        <v>3</v>
      </c>
      <c r="G784" s="22">
        <v>3</v>
      </c>
      <c r="H784" s="23">
        <f>+E785-E784</f>
        <v>12.869999999999948</v>
      </c>
      <c r="I784" s="23">
        <f>0.63*(2*9.81*H784)^(1/2)</f>
        <v>10.011042945667528</v>
      </c>
      <c r="J784" s="22">
        <v>3</v>
      </c>
      <c r="K784" s="23">
        <f>+J784*PI()*(0.08042/2)^2*1000</f>
        <v>15.238396639680003</v>
      </c>
      <c r="L784" s="22">
        <v>0.89</v>
      </c>
      <c r="M784" s="22"/>
      <c r="N784" s="24">
        <f>+IF(K784&lt;L784,"CUMPLE Qs&lt;Qd",G784)</f>
        <v>3</v>
      </c>
      <c r="O784" s="23">
        <f>2*(PI()*(0.08042/2)^2)*(H784^(0.5))/(0.63*(PI()*(0.08042/2)^2)*(2*9.81)^(1/2))</f>
        <v>2.571160681229459</v>
      </c>
      <c r="P784" s="25" t="str">
        <f>+IF(O784&lt;4*60*60,"CUMPLE T&lt;4h","NO CUMPLE")</f>
        <v>CUMPLE T&lt;4h</v>
      </c>
    </row>
    <row r="785" spans="1:16" ht="14.25" thickBot="1" x14ac:dyDescent="0.35">
      <c r="A785" s="4" t="s">
        <v>287</v>
      </c>
      <c r="B785" s="6">
        <v>1156.7187990617299</v>
      </c>
      <c r="C785" s="39">
        <v>903828.02978285495</v>
      </c>
      <c r="D785" s="39">
        <v>699609.08927135903</v>
      </c>
      <c r="E785" s="39">
        <v>303.83999999999997</v>
      </c>
      <c r="F785" s="26"/>
      <c r="G785" s="26"/>
      <c r="H785" s="33"/>
      <c r="I785" s="33"/>
      <c r="J785" s="26"/>
      <c r="K785" s="44"/>
      <c r="L785" s="26"/>
      <c r="M785" s="26">
        <f>+(K784/1000)/15</f>
        <v>1.0158931093120001E-3</v>
      </c>
      <c r="N785" s="26" t="str">
        <f>+IF(M785&lt;$Q$163,"1","2")</f>
        <v>2</v>
      </c>
      <c r="O785" s="33"/>
      <c r="P785" s="28"/>
    </row>
    <row r="786" spans="1:16" ht="14.25" thickBot="1" x14ac:dyDescent="0.35"/>
    <row r="787" spans="1:16" ht="14.25" thickBot="1" x14ac:dyDescent="0.35">
      <c r="A787" s="63" t="s">
        <v>946</v>
      </c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5"/>
    </row>
    <row r="788" spans="1:16" ht="39" thickBot="1" x14ac:dyDescent="0.35">
      <c r="A788" s="46" t="s">
        <v>0</v>
      </c>
      <c r="B788" s="47" t="s">
        <v>1</v>
      </c>
      <c r="C788" s="48" t="s">
        <v>9</v>
      </c>
      <c r="D788" s="48" t="s">
        <v>10</v>
      </c>
      <c r="E788" s="48" t="s">
        <v>11</v>
      </c>
      <c r="F788" s="47" t="s">
        <v>16</v>
      </c>
      <c r="G788" s="47" t="s">
        <v>30</v>
      </c>
      <c r="H788" s="48" t="s">
        <v>12</v>
      </c>
      <c r="I788" s="47" t="s">
        <v>14</v>
      </c>
      <c r="J788" s="47" t="s">
        <v>13</v>
      </c>
      <c r="K788" s="49" t="s">
        <v>17</v>
      </c>
      <c r="L788" s="47" t="s">
        <v>18</v>
      </c>
      <c r="M788" s="13" t="s">
        <v>857</v>
      </c>
      <c r="N788" s="13" t="s">
        <v>856</v>
      </c>
      <c r="O788" s="48" t="s">
        <v>15</v>
      </c>
      <c r="P788" s="50" t="s">
        <v>31</v>
      </c>
    </row>
    <row r="789" spans="1:16" x14ac:dyDescent="0.3">
      <c r="A789" s="1" t="s">
        <v>291</v>
      </c>
      <c r="B789" s="3">
        <v>30.596287560700599</v>
      </c>
      <c r="C789" s="38">
        <v>901698.875</v>
      </c>
      <c r="D789" s="38">
        <v>697380.625</v>
      </c>
      <c r="E789" s="38">
        <v>310.06</v>
      </c>
      <c r="F789" s="22"/>
      <c r="G789" s="22"/>
      <c r="H789" s="23"/>
      <c r="I789" s="23"/>
      <c r="J789" s="22"/>
      <c r="K789" s="43"/>
      <c r="L789" s="22"/>
      <c r="M789" s="22">
        <f>+(K790/1000)/15</f>
        <v>4.6793651867286839E-4</v>
      </c>
      <c r="N789" s="24" t="str">
        <f>+IF(M789&lt;$Q$163,"1","2")</f>
        <v>1</v>
      </c>
      <c r="O789" s="23"/>
      <c r="P789" s="25"/>
    </row>
    <row r="790" spans="1:16" x14ac:dyDescent="0.3">
      <c r="A790" s="1" t="s">
        <v>307</v>
      </c>
      <c r="B790" s="3">
        <v>622.42623911887097</v>
      </c>
      <c r="C790" s="38">
        <v>901109.21550000005</v>
      </c>
      <c r="D790" s="38">
        <v>697330.48959999997</v>
      </c>
      <c r="E790" s="38">
        <v>295.62569999999999</v>
      </c>
      <c r="F790" s="22">
        <v>2</v>
      </c>
      <c r="G790" s="22">
        <v>2</v>
      </c>
      <c r="H790" s="23">
        <f>+E789-E790</f>
        <v>14.434300000000007</v>
      </c>
      <c r="I790" s="23">
        <f>0.63*(2*9.81*H790)^(1/2)</f>
        <v>10.602002801612535</v>
      </c>
      <c r="J790" s="22">
        <v>3</v>
      </c>
      <c r="K790" s="23">
        <f>+J790*PI()*(0.05458/2)^2*1000</f>
        <v>7.0190477800930262</v>
      </c>
      <c r="L790" s="22">
        <v>0.92</v>
      </c>
      <c r="M790" s="22"/>
      <c r="N790" s="24">
        <f>+IF(K790&lt;L790,"CUMPLE Qs&lt;Qd",G790)</f>
        <v>2</v>
      </c>
      <c r="O790" s="23">
        <f>2*(PI()*(0.05458/2)^2)*(H790^(0.5))/(0.63*(PI()*(0.05458/2)^2)*(2*9.81)^(1/2))</f>
        <v>2.722938348555159</v>
      </c>
      <c r="P790" s="25" t="str">
        <f>+IF(O790&lt;4*60*60,"CUMPLE T&lt;4h","NO CUMPLE")</f>
        <v>CUMPLE T&lt;4h</v>
      </c>
    </row>
    <row r="791" spans="1:16" x14ac:dyDescent="0.3">
      <c r="A791" s="1" t="s">
        <v>292</v>
      </c>
      <c r="B791" s="3">
        <v>1092.42033157172</v>
      </c>
      <c r="C791" s="38">
        <v>900646.51809999999</v>
      </c>
      <c r="D791" s="38">
        <v>697256.06669999997</v>
      </c>
      <c r="E791" s="38">
        <v>303.6105</v>
      </c>
      <c r="F791" s="22"/>
      <c r="G791" s="22"/>
      <c r="H791" s="23"/>
      <c r="I791" s="23"/>
      <c r="J791" s="22"/>
      <c r="K791" s="43"/>
      <c r="L791" s="22"/>
      <c r="M791" s="22">
        <f>+(K792/1000)/15</f>
        <v>4.6793651867286839E-4</v>
      </c>
      <c r="N791" s="24" t="str">
        <f>+IF(M791&lt;$Q$163,"1","2")</f>
        <v>1</v>
      </c>
      <c r="O791" s="23"/>
      <c r="P791" s="25"/>
    </row>
    <row r="792" spans="1:16" x14ac:dyDescent="0.3">
      <c r="A792" s="1" t="s">
        <v>308</v>
      </c>
      <c r="B792" s="3">
        <v>1346.7356087559999</v>
      </c>
      <c r="C792" s="38">
        <v>900398.99540000001</v>
      </c>
      <c r="D792" s="38">
        <v>697197.68200000003</v>
      </c>
      <c r="E792" s="38">
        <v>294.411</v>
      </c>
      <c r="F792" s="22">
        <v>2</v>
      </c>
      <c r="G792" s="22">
        <v>2</v>
      </c>
      <c r="H792" s="23">
        <f>+E791-E792</f>
        <v>9.1995000000000005</v>
      </c>
      <c r="I792" s="23">
        <f>0.63*(2*9.81*H792)^(1/2)</f>
        <v>8.4639319474461754</v>
      </c>
      <c r="J792" s="22">
        <v>3</v>
      </c>
      <c r="K792" s="23">
        <f>+J792*PI()*(0.05458/2)^2*1000</f>
        <v>7.0190477800930262</v>
      </c>
      <c r="L792" s="22">
        <v>0.92</v>
      </c>
      <c r="M792" s="22"/>
      <c r="N792" s="24">
        <f>+IF(K792&lt;L792,"CUMPLE Qs&lt;Qd",G792)</f>
        <v>2</v>
      </c>
      <c r="O792" s="23">
        <f>2*(PI()*(0.05458/2)^2)*(H792^(0.5))/(0.63*(PI()*(0.05458/2)^2)*(2*9.81)^(1/2))</f>
        <v>2.1738123739938073</v>
      </c>
      <c r="P792" s="25" t="str">
        <f>+IF(O792&lt;4*60*60,"CUMPLE T&lt;4h","NO CUMPLE")</f>
        <v>CUMPLE T&lt;4h</v>
      </c>
    </row>
    <row r="793" spans="1:16" x14ac:dyDescent="0.3">
      <c r="A793" s="1" t="s">
        <v>293</v>
      </c>
      <c r="B793" s="3">
        <v>1545.89430089093</v>
      </c>
      <c r="C793" s="38">
        <v>900205.15610000002</v>
      </c>
      <c r="D793" s="38">
        <v>697151.95990000002</v>
      </c>
      <c r="E793" s="38">
        <v>296.64769999999999</v>
      </c>
      <c r="F793" s="22"/>
      <c r="G793" s="22"/>
      <c r="H793" s="23"/>
      <c r="I793" s="23"/>
      <c r="J793" s="22"/>
      <c r="K793" s="43"/>
      <c r="L793" s="22"/>
      <c r="M793" s="22">
        <f>+(K794/1000)/15</f>
        <v>4.6793651867286839E-4</v>
      </c>
      <c r="N793" s="24" t="str">
        <f>+IF(M793&lt;$Q$163,"1","2")</f>
        <v>1</v>
      </c>
      <c r="O793" s="23"/>
      <c r="P793" s="25"/>
    </row>
    <row r="794" spans="1:16" x14ac:dyDescent="0.3">
      <c r="A794" s="1" t="s">
        <v>309</v>
      </c>
      <c r="B794" s="3">
        <v>1961.0161791104699</v>
      </c>
      <c r="C794" s="38">
        <v>899802.08100000001</v>
      </c>
      <c r="D794" s="38">
        <v>697052.67929999996</v>
      </c>
      <c r="E794" s="38">
        <v>281.12889999999999</v>
      </c>
      <c r="F794" s="22">
        <v>2</v>
      </c>
      <c r="G794" s="22">
        <v>2</v>
      </c>
      <c r="H794" s="23">
        <f>+E793-E794</f>
        <v>15.518799999999999</v>
      </c>
      <c r="I794" s="23">
        <f>0.63*(2*9.81*H794)^(1/2)</f>
        <v>10.9930731802531</v>
      </c>
      <c r="J794" s="22">
        <v>3</v>
      </c>
      <c r="K794" s="23">
        <f>+J794*PI()*(0.05458/2)^2*1000</f>
        <v>7.0190477800930262</v>
      </c>
      <c r="L794" s="22">
        <v>0.92</v>
      </c>
      <c r="M794" s="22"/>
      <c r="N794" s="24">
        <f>+IF(K794&lt;L794,"CUMPLE Qs&lt;Qd",G794)</f>
        <v>2</v>
      </c>
      <c r="O794" s="23">
        <f>2*(PI()*(0.05458/2)^2)*(H794^(0.5))/(0.63*(PI()*(0.05458/2)^2)*(2*9.81)^(1/2))</f>
        <v>2.8233779118065869</v>
      </c>
      <c r="P794" s="25" t="str">
        <f>+IF(O794&lt;4*60*60,"CUMPLE T&lt;4h","NO CUMPLE")</f>
        <v>CUMPLE T&lt;4h</v>
      </c>
    </row>
    <row r="795" spans="1:16" x14ac:dyDescent="0.3">
      <c r="A795" s="1" t="s">
        <v>294</v>
      </c>
      <c r="B795" s="3">
        <v>2253.0056864206899</v>
      </c>
      <c r="C795" s="38">
        <v>899518.56499999994</v>
      </c>
      <c r="D795" s="38">
        <v>696982.84699999995</v>
      </c>
      <c r="E795" s="38">
        <v>285.89819999999997</v>
      </c>
      <c r="F795" s="22"/>
      <c r="G795" s="22"/>
      <c r="H795" s="23"/>
      <c r="I795" s="23"/>
      <c r="J795" s="22"/>
      <c r="K795" s="43"/>
      <c r="L795" s="22"/>
      <c r="M795" s="22">
        <f>+(K796/1000)/15</f>
        <v>4.6793651867286839E-4</v>
      </c>
      <c r="N795" s="24" t="str">
        <f>+IF(M795&lt;$Q$163,"1","2")</f>
        <v>1</v>
      </c>
      <c r="O795" s="23"/>
      <c r="P795" s="25"/>
    </row>
    <row r="796" spans="1:16" x14ac:dyDescent="0.3">
      <c r="A796" s="1" t="s">
        <v>310</v>
      </c>
      <c r="B796" s="3">
        <v>2377.3196494969998</v>
      </c>
      <c r="C796" s="38">
        <v>899397.85860000004</v>
      </c>
      <c r="D796" s="38">
        <v>696953.11609999998</v>
      </c>
      <c r="E796" s="38">
        <v>281.96440000000001</v>
      </c>
      <c r="F796" s="22">
        <v>2</v>
      </c>
      <c r="G796" s="22">
        <v>2</v>
      </c>
      <c r="H796" s="23">
        <f>+E797-E796</f>
        <v>10.711700000000008</v>
      </c>
      <c r="I796" s="23">
        <f>0.63*(2*9.81*H796)^(1/2)</f>
        <v>9.133121842097589</v>
      </c>
      <c r="J796" s="22">
        <v>3</v>
      </c>
      <c r="K796" s="23">
        <f>+J796*PI()*(0.05458/2)^2*1000</f>
        <v>7.0190477800930262</v>
      </c>
      <c r="L796" s="22">
        <v>0.92</v>
      </c>
      <c r="M796" s="22"/>
      <c r="N796" s="24">
        <f>+IF(K796&lt;L796,"CUMPLE Qs&lt;Qd",G796)</f>
        <v>2</v>
      </c>
      <c r="O796" s="23">
        <f>2*(PI()*(0.05458/2)^2)*(H796^(0.5))/(0.63*(PI()*(0.05458/2)^2)*(2*9.81)^(1/2))</f>
        <v>2.3456820537806093</v>
      </c>
      <c r="P796" s="25" t="str">
        <f>+IF(O796&lt;4*60*60,"CUMPLE T&lt;4h","NO CUMPLE")</f>
        <v>CUMPLE T&lt;4h</v>
      </c>
    </row>
    <row r="797" spans="1:16" x14ac:dyDescent="0.3">
      <c r="A797" s="1" t="s">
        <v>295</v>
      </c>
      <c r="B797" s="3">
        <v>2657.6992456724402</v>
      </c>
      <c r="C797" s="38">
        <v>899125.61560000002</v>
      </c>
      <c r="D797" s="38">
        <v>696886.06039999996</v>
      </c>
      <c r="E797" s="38">
        <v>292.67610000000002</v>
      </c>
      <c r="F797" s="22"/>
      <c r="G797" s="22"/>
      <c r="H797" s="23"/>
      <c r="I797" s="23"/>
      <c r="J797" s="22"/>
      <c r="K797" s="43"/>
      <c r="L797" s="22"/>
      <c r="M797" s="22">
        <f>+(K798/1000)/15</f>
        <v>4.6793651867286839E-4</v>
      </c>
      <c r="N797" s="24" t="str">
        <f>+IF(M797&lt;$Q$163,"1","2")</f>
        <v>1</v>
      </c>
      <c r="O797" s="23"/>
      <c r="P797" s="25"/>
    </row>
    <row r="798" spans="1:16" x14ac:dyDescent="0.3">
      <c r="A798" s="1" t="s">
        <v>311</v>
      </c>
      <c r="B798" s="3">
        <v>2931.8246350294899</v>
      </c>
      <c r="C798" s="38">
        <v>898859.44530000002</v>
      </c>
      <c r="D798" s="38">
        <v>696820.50049999997</v>
      </c>
      <c r="E798" s="38">
        <v>277.93700000000001</v>
      </c>
      <c r="F798" s="22">
        <v>2</v>
      </c>
      <c r="G798" s="22">
        <v>2</v>
      </c>
      <c r="H798" s="23">
        <f>+E799-E798</f>
        <v>20.13130000000001</v>
      </c>
      <c r="I798" s="23">
        <f>0.63*(2*9.81*H798)^(1/2)</f>
        <v>12.520623645465912</v>
      </c>
      <c r="J798" s="22">
        <v>3</v>
      </c>
      <c r="K798" s="23">
        <f>+J798*PI()*(0.05458/2)^2*1000</f>
        <v>7.0190477800930262</v>
      </c>
      <c r="L798" s="22">
        <v>0.92</v>
      </c>
      <c r="M798" s="22"/>
      <c r="N798" s="24">
        <f>+IF(K798&lt;L798,"CUMPLE Qs&lt;Qd",G798)</f>
        <v>2</v>
      </c>
      <c r="O798" s="23">
        <f>2*(PI()*(0.05458/2)^2)*(H798^(0.5))/(0.63*(PI()*(0.05458/2)^2)*(2*9.81)^(1/2))</f>
        <v>3.2157024394372162</v>
      </c>
      <c r="P798" s="25" t="str">
        <f>+IF(O798&lt;4*60*60,"CUMPLE T&lt;4h","NO CUMPLE")</f>
        <v>CUMPLE T&lt;4h</v>
      </c>
    </row>
    <row r="799" spans="1:16" x14ac:dyDescent="0.3">
      <c r="A799" s="1" t="s">
        <v>296</v>
      </c>
      <c r="B799" s="3">
        <v>3200.47183922355</v>
      </c>
      <c r="C799" s="38">
        <v>898598.59420000005</v>
      </c>
      <c r="D799" s="38">
        <v>696756.25080000004</v>
      </c>
      <c r="E799" s="38">
        <v>298.06830000000002</v>
      </c>
      <c r="F799" s="22"/>
      <c r="G799" s="22"/>
      <c r="H799" s="23"/>
      <c r="I799" s="23"/>
      <c r="J799" s="22"/>
      <c r="K799" s="43"/>
      <c r="L799" s="22"/>
      <c r="M799" s="22">
        <f>+(K800/1000)/15</f>
        <v>4.6793651867286839E-4</v>
      </c>
      <c r="N799" s="24" t="str">
        <f>+IF(M799&lt;$Q$163,"1","2")</f>
        <v>1</v>
      </c>
      <c r="O799" s="23"/>
      <c r="P799" s="25"/>
    </row>
    <row r="800" spans="1:16" x14ac:dyDescent="0.3">
      <c r="A800" s="1" t="s">
        <v>312</v>
      </c>
      <c r="B800" s="3">
        <v>3455.87191004739</v>
      </c>
      <c r="C800" s="38">
        <v>898350.60580000002</v>
      </c>
      <c r="D800" s="38">
        <v>696695.16929999995</v>
      </c>
      <c r="E800" s="38">
        <v>277.1216</v>
      </c>
      <c r="F800" s="22">
        <v>2</v>
      </c>
      <c r="G800" s="22">
        <v>2</v>
      </c>
      <c r="H800" s="23">
        <f>+E799-E800</f>
        <v>20.946700000000021</v>
      </c>
      <c r="I800" s="23">
        <f>0.63*(2*9.81*H800)^(1/2)</f>
        <v>12.771674965038853</v>
      </c>
      <c r="J800" s="22">
        <v>3</v>
      </c>
      <c r="K800" s="23">
        <f>+J800*PI()*(0.05458/2)^2*1000</f>
        <v>7.0190477800930262</v>
      </c>
      <c r="L800" s="22">
        <v>0.92</v>
      </c>
      <c r="M800" s="22"/>
      <c r="N800" s="24">
        <f>+IF(K800&lt;L800,"CUMPLE Qs&lt;Qd",G800)</f>
        <v>2</v>
      </c>
      <c r="O800" s="23">
        <f>2*(PI()*(0.05458/2)^2)*(H800^(0.5))/(0.63*(PI()*(0.05458/2)^2)*(2*9.81)^(1/2))</f>
        <v>3.2801805647793976</v>
      </c>
      <c r="P800" s="25" t="str">
        <f>+IF(O800&lt;4*60*60,"CUMPLE T&lt;4h","NO CUMPLE")</f>
        <v>CUMPLE T&lt;4h</v>
      </c>
    </row>
    <row r="801" spans="1:16" x14ac:dyDescent="0.3">
      <c r="A801" s="1" t="s">
        <v>297</v>
      </c>
      <c r="B801" s="3">
        <v>3721.4340908883401</v>
      </c>
      <c r="C801" s="38">
        <v>898092.75020000001</v>
      </c>
      <c r="D801" s="38">
        <v>696631.65740000003</v>
      </c>
      <c r="E801" s="38">
        <v>283.64659999999998</v>
      </c>
      <c r="F801" s="22"/>
      <c r="G801" s="22"/>
      <c r="H801" s="23"/>
      <c r="I801" s="23"/>
      <c r="J801" s="22"/>
      <c r="K801" s="43"/>
      <c r="L801" s="22"/>
      <c r="M801" s="22">
        <f>+(K802/1000)/15</f>
        <v>4.6793651867286839E-4</v>
      </c>
      <c r="N801" s="24" t="str">
        <f>+IF(M801&lt;$Q$163,"1","2")</f>
        <v>1</v>
      </c>
      <c r="O801" s="23"/>
      <c r="P801" s="25"/>
    </row>
    <row r="802" spans="1:16" x14ac:dyDescent="0.3">
      <c r="A802" s="1" t="s">
        <v>313</v>
      </c>
      <c r="B802" s="3">
        <v>3924.09437387859</v>
      </c>
      <c r="C802" s="38">
        <v>897895.97109999997</v>
      </c>
      <c r="D802" s="38">
        <v>696583.18909999996</v>
      </c>
      <c r="E802" s="38">
        <v>278.49889999999999</v>
      </c>
      <c r="F802" s="22">
        <v>2</v>
      </c>
      <c r="G802" s="22">
        <v>2</v>
      </c>
      <c r="H802" s="23">
        <f>+E803-E802</f>
        <v>10.340199999999982</v>
      </c>
      <c r="I802" s="23">
        <f>0.63*(2*9.81*H802)^(1/2)</f>
        <v>8.9733482020703867</v>
      </c>
      <c r="J802" s="22">
        <v>3</v>
      </c>
      <c r="K802" s="23">
        <f>+J802*PI()*(0.05458/2)^2*1000</f>
        <v>7.0190477800930262</v>
      </c>
      <c r="L802" s="22">
        <v>0.92</v>
      </c>
      <c r="M802" s="22"/>
      <c r="N802" s="24">
        <f>+IF(K802&lt;L802,"CUMPLE Qs&lt;Qd",G802)</f>
        <v>2</v>
      </c>
      <c r="O802" s="23">
        <f>2*(PI()*(0.05458/2)^2)*(H802^(0.5))/(0.63*(PI()*(0.05458/2)^2)*(2*9.81)^(1/2))</f>
        <v>2.3046469984557656</v>
      </c>
      <c r="P802" s="25" t="str">
        <f>+IF(O802&lt;4*60*60,"CUMPLE T&lt;4h","NO CUMPLE")</f>
        <v>CUMPLE T&lt;4h</v>
      </c>
    </row>
    <row r="803" spans="1:16" x14ac:dyDescent="0.3">
      <c r="A803" s="1" t="s">
        <v>298</v>
      </c>
      <c r="B803" s="3">
        <v>4106.8383840968499</v>
      </c>
      <c r="C803" s="38">
        <v>897718.53029999998</v>
      </c>
      <c r="D803" s="38">
        <v>696539.48400000005</v>
      </c>
      <c r="E803" s="38">
        <v>288.83909999999997</v>
      </c>
      <c r="F803" s="22"/>
      <c r="G803" s="22"/>
      <c r="H803" s="23"/>
      <c r="I803" s="23"/>
      <c r="J803" s="22"/>
      <c r="K803" s="43"/>
      <c r="L803" s="22"/>
      <c r="M803" s="22">
        <f>+(K804/1000)/15</f>
        <v>4.6793651867286839E-4</v>
      </c>
      <c r="N803" s="24" t="str">
        <f>+IF(M803&lt;$Q$163,"1","2")</f>
        <v>1</v>
      </c>
      <c r="O803" s="23"/>
      <c r="P803" s="25"/>
    </row>
    <row r="804" spans="1:16" x14ac:dyDescent="0.3">
      <c r="A804" s="1" t="s">
        <v>314</v>
      </c>
      <c r="B804" s="3">
        <v>4313.22849959818</v>
      </c>
      <c r="C804" s="38">
        <v>897518.12959999999</v>
      </c>
      <c r="D804" s="38">
        <v>696490.1237</v>
      </c>
      <c r="E804" s="38">
        <v>275.05590000000001</v>
      </c>
      <c r="F804" s="22">
        <v>2</v>
      </c>
      <c r="G804" s="22">
        <v>2</v>
      </c>
      <c r="H804" s="23">
        <f>+E803-E804</f>
        <v>13.783199999999965</v>
      </c>
      <c r="I804" s="23">
        <f>0.63*(2*9.81*H804)^(1/2)</f>
        <v>10.360127017059192</v>
      </c>
      <c r="J804" s="22">
        <v>3</v>
      </c>
      <c r="K804" s="23">
        <f>+J804*PI()*(0.05458/2)^2*1000</f>
        <v>7.0190477800930262</v>
      </c>
      <c r="L804" s="22">
        <v>0.92</v>
      </c>
      <c r="M804" s="22"/>
      <c r="N804" s="24">
        <f>+IF(K804&lt;L804,"CUMPLE Qs&lt;Qd",G804)</f>
        <v>2</v>
      </c>
      <c r="O804" s="23">
        <f>2*(PI()*(0.05458/2)^2)*(H804^(0.5))/(0.63*(PI()*(0.05458/2)^2)*(2*9.81)^(1/2))</f>
        <v>2.6608167983470237</v>
      </c>
      <c r="P804" s="25" t="str">
        <f>+IF(O804&lt;4*60*60,"CUMPLE T&lt;4h","NO CUMPLE")</f>
        <v>CUMPLE T&lt;4h</v>
      </c>
    </row>
    <row r="805" spans="1:16" x14ac:dyDescent="0.3">
      <c r="A805" s="1" t="s">
        <v>299</v>
      </c>
      <c r="B805" s="3">
        <v>4613.4451561302503</v>
      </c>
      <c r="C805" s="38">
        <v>897226.62520000001</v>
      </c>
      <c r="D805" s="38">
        <v>696418.32380000001</v>
      </c>
      <c r="E805" s="38">
        <v>283.34280000000001</v>
      </c>
      <c r="F805" s="22"/>
      <c r="G805" s="22"/>
      <c r="H805" s="23"/>
      <c r="I805" s="23"/>
      <c r="J805" s="22"/>
      <c r="K805" s="43"/>
      <c r="L805" s="22"/>
      <c r="M805" s="22">
        <f>+(K806/1000)/15</f>
        <v>4.6793651867286839E-4</v>
      </c>
      <c r="N805" s="24" t="str">
        <f>+IF(M805&lt;$Q$163,"1","2")</f>
        <v>1</v>
      </c>
      <c r="O805" s="23"/>
      <c r="P805" s="25"/>
    </row>
    <row r="806" spans="1:16" x14ac:dyDescent="0.3">
      <c r="A806" s="1" t="s">
        <v>315</v>
      </c>
      <c r="B806" s="3">
        <v>4795.5909001705904</v>
      </c>
      <c r="C806" s="38">
        <v>897049.76529999997</v>
      </c>
      <c r="D806" s="38">
        <v>696374.76179999998</v>
      </c>
      <c r="E806" s="38">
        <v>276.98039999999997</v>
      </c>
      <c r="F806" s="22">
        <v>2</v>
      </c>
      <c r="G806" s="22">
        <v>2</v>
      </c>
      <c r="H806" s="23">
        <f>+E805-E806</f>
        <v>6.3624000000000365</v>
      </c>
      <c r="I806" s="23">
        <f>0.63*(2*9.81*H806)^(1/2)</f>
        <v>7.0388309616867692</v>
      </c>
      <c r="J806" s="22">
        <v>3</v>
      </c>
      <c r="K806" s="23">
        <f>+J806*PI()*(0.05458/2)^2*1000</f>
        <v>7.0190477800930262</v>
      </c>
      <c r="L806" s="22">
        <v>0.92</v>
      </c>
      <c r="M806" s="22"/>
      <c r="N806" s="24">
        <f>+IF(K806&lt;L806,"CUMPLE Qs&lt;Qd",G806)</f>
        <v>2</v>
      </c>
      <c r="O806" s="23">
        <f>2*(PI()*(0.05458/2)^2)*(H806^(0.5))/(0.63*(PI()*(0.05458/2)^2)*(2*9.81)^(1/2))</f>
        <v>1.8078001971155064</v>
      </c>
      <c r="P806" s="25" t="str">
        <f>+IF(O806&lt;4*60*60,"CUMPLE T&lt;4h","NO CUMPLE")</f>
        <v>CUMPLE T&lt;4h</v>
      </c>
    </row>
    <row r="807" spans="1:16" x14ac:dyDescent="0.3">
      <c r="A807" s="1" t="s">
        <v>300</v>
      </c>
      <c r="B807" s="3">
        <v>5044.24531113789</v>
      </c>
      <c r="C807" s="38">
        <v>896808.32680000004</v>
      </c>
      <c r="D807" s="38">
        <v>696315.29359999998</v>
      </c>
      <c r="E807" s="38">
        <v>282.52030000000002</v>
      </c>
      <c r="F807" s="22"/>
      <c r="G807" s="22"/>
      <c r="H807" s="23"/>
      <c r="I807" s="23"/>
      <c r="J807" s="22"/>
      <c r="K807" s="43"/>
      <c r="L807" s="22"/>
      <c r="M807" s="22">
        <f>+(K808/1000)/15</f>
        <v>4.6793651867286839E-4</v>
      </c>
      <c r="N807" s="24" t="str">
        <f>+IF(M807&lt;$Q$163,"1","2")</f>
        <v>1</v>
      </c>
      <c r="O807" s="23"/>
      <c r="P807" s="25"/>
    </row>
    <row r="808" spans="1:16" x14ac:dyDescent="0.3">
      <c r="A808" s="1" t="s">
        <v>316</v>
      </c>
      <c r="B808" s="3">
        <v>5351.6546962232596</v>
      </c>
      <c r="C808" s="38">
        <v>896509.83840000001</v>
      </c>
      <c r="D808" s="38">
        <v>696241.77350000001</v>
      </c>
      <c r="E808" s="38">
        <v>275.28989999999999</v>
      </c>
      <c r="F808" s="22">
        <v>2</v>
      </c>
      <c r="G808" s="22">
        <v>2</v>
      </c>
      <c r="H808" s="23">
        <f>+E807-E808</f>
        <v>7.2304000000000315</v>
      </c>
      <c r="I808" s="23">
        <f>0.63*(2*9.81*H808)^(1/2)</f>
        <v>7.503626577275833</v>
      </c>
      <c r="J808" s="22">
        <v>3</v>
      </c>
      <c r="K808" s="23">
        <f>+J808*PI()*(0.05458/2)^2*1000</f>
        <v>7.0190477800930262</v>
      </c>
      <c r="L808" s="22">
        <v>0.92</v>
      </c>
      <c r="M808" s="22"/>
      <c r="N808" s="24">
        <f>+IF(K808&lt;L808,"CUMPLE Qs&lt;Qd",G808)</f>
        <v>2</v>
      </c>
      <c r="O808" s="23">
        <f>2*(PI()*(0.05458/2)^2)*(H808^(0.5))/(0.63*(PI()*(0.05458/2)^2)*(2*9.81)^(1/2))</f>
        <v>1.927174793558291</v>
      </c>
      <c r="P808" s="25" t="str">
        <f>+IF(O808&lt;4*60*60,"CUMPLE T&lt;4h","NO CUMPLE")</f>
        <v>CUMPLE T&lt;4h</v>
      </c>
    </row>
    <row r="809" spans="1:16" x14ac:dyDescent="0.3">
      <c r="A809" s="1" t="s">
        <v>301</v>
      </c>
      <c r="B809" s="3">
        <v>5553.3209408195698</v>
      </c>
      <c r="C809" s="38">
        <v>896314.02450000006</v>
      </c>
      <c r="D809" s="38">
        <v>696193.5429</v>
      </c>
      <c r="E809" s="38">
        <v>278.66860000000003</v>
      </c>
      <c r="F809" s="22"/>
      <c r="G809" s="22"/>
      <c r="H809" s="23"/>
      <c r="I809" s="23"/>
      <c r="J809" s="22"/>
      <c r="K809" s="43"/>
      <c r="L809" s="22"/>
      <c r="M809" s="22">
        <f>+(K810/1000)/15</f>
        <v>4.6793651867286839E-4</v>
      </c>
      <c r="N809" s="24" t="str">
        <f>+IF(M809&lt;$Q$163,"1","2")</f>
        <v>1</v>
      </c>
      <c r="O809" s="23"/>
      <c r="P809" s="25"/>
    </row>
    <row r="810" spans="1:16" x14ac:dyDescent="0.3">
      <c r="A810" s="1" t="s">
        <v>317</v>
      </c>
      <c r="B810" s="3">
        <v>5843.6602501481702</v>
      </c>
      <c r="C810" s="38">
        <v>896032.11080000002</v>
      </c>
      <c r="D810" s="38">
        <v>696124.10530000005</v>
      </c>
      <c r="E810" s="38">
        <v>271.66669999999999</v>
      </c>
      <c r="F810" s="22">
        <v>2</v>
      </c>
      <c r="G810" s="22">
        <v>2</v>
      </c>
      <c r="H810" s="23">
        <f>+E811-E810</f>
        <v>9.7246000000000095</v>
      </c>
      <c r="I810" s="23">
        <f>0.63*(2*9.81*H810)^(1/2)</f>
        <v>8.7021371615712937</v>
      </c>
      <c r="J810" s="22">
        <v>3</v>
      </c>
      <c r="K810" s="23">
        <f>+J810*PI()*(0.05458/2)^2*1000</f>
        <v>7.0190477800930262</v>
      </c>
      <c r="L810" s="22">
        <v>0.92</v>
      </c>
      <c r="M810" s="22"/>
      <c r="N810" s="24">
        <f>+IF(K810&lt;L810,"CUMPLE Qs&lt;Qd",G810)</f>
        <v>2</v>
      </c>
      <c r="O810" s="23">
        <f>2*(PI()*(0.05458/2)^2)*(H810^(0.5))/(0.63*(PI()*(0.05458/2)^2)*(2*9.81)^(1/2))</f>
        <v>2.2349912026080032</v>
      </c>
      <c r="P810" s="25" t="str">
        <f>+IF(O810&lt;4*60*60,"CUMPLE T&lt;4h","NO CUMPLE")</f>
        <v>CUMPLE T&lt;4h</v>
      </c>
    </row>
    <row r="811" spans="1:16" x14ac:dyDescent="0.3">
      <c r="A811" s="1" t="s">
        <v>302</v>
      </c>
      <c r="B811" s="3">
        <v>6313.7443317703601</v>
      </c>
      <c r="C811" s="38">
        <v>895575.66850000003</v>
      </c>
      <c r="D811" s="38">
        <v>696011.67989999999</v>
      </c>
      <c r="E811" s="38">
        <v>281.3913</v>
      </c>
      <c r="F811" s="22"/>
      <c r="G811" s="22"/>
      <c r="H811" s="23"/>
      <c r="I811" s="23"/>
      <c r="J811" s="22"/>
      <c r="K811" s="43"/>
      <c r="L811" s="22"/>
      <c r="M811" s="22">
        <f>+(K812/1000)/15</f>
        <v>4.6793651867286839E-4</v>
      </c>
      <c r="N811" s="24" t="str">
        <f>+IF(M811&lt;$Q$163,"1","2")</f>
        <v>1</v>
      </c>
      <c r="O811" s="23"/>
      <c r="P811" s="25"/>
    </row>
    <row r="812" spans="1:16" x14ac:dyDescent="0.3">
      <c r="A812" s="1" t="s">
        <v>318</v>
      </c>
      <c r="B812" s="3">
        <v>6449.96133597063</v>
      </c>
      <c r="C812" s="38">
        <v>895443.40449999995</v>
      </c>
      <c r="D812" s="38">
        <v>695979.10219999996</v>
      </c>
      <c r="E812" s="38">
        <v>271.7851</v>
      </c>
      <c r="F812" s="22">
        <v>2</v>
      </c>
      <c r="G812" s="22">
        <v>2</v>
      </c>
      <c r="H812" s="23">
        <f>+E811-E812</f>
        <v>9.6062000000000012</v>
      </c>
      <c r="I812" s="23">
        <f>0.63*(2*9.81*H812)^(1/2)</f>
        <v>8.6489993238293188</v>
      </c>
      <c r="J812" s="22">
        <v>3</v>
      </c>
      <c r="K812" s="23">
        <f>+J812*PI()*(0.05458/2)^2*1000</f>
        <v>7.0190477800930262</v>
      </c>
      <c r="L812" s="22">
        <v>0.92</v>
      </c>
      <c r="M812" s="22"/>
      <c r="N812" s="24">
        <f>+IF(K812&lt;L812,"CUMPLE Qs&lt;Qd",G812)</f>
        <v>2</v>
      </c>
      <c r="O812" s="23">
        <f>2*(PI()*(0.05458/2)^2)*(H812^(0.5))/(0.63*(PI()*(0.05458/2)^2)*(2*9.81)^(1/2))</f>
        <v>2.2213436815825496</v>
      </c>
      <c r="P812" s="25" t="str">
        <f>+IF(O812&lt;4*60*60,"CUMPLE T&lt;4h","NO CUMPLE")</f>
        <v>CUMPLE T&lt;4h</v>
      </c>
    </row>
    <row r="813" spans="1:16" x14ac:dyDescent="0.3">
      <c r="A813" s="1" t="s">
        <v>303</v>
      </c>
      <c r="B813" s="3">
        <v>6527.92769773891</v>
      </c>
      <c r="C813" s="38">
        <v>895367.70070000004</v>
      </c>
      <c r="D813" s="38">
        <v>695960.4558</v>
      </c>
      <c r="E813" s="38">
        <v>277.76479999999998</v>
      </c>
      <c r="F813" s="22"/>
      <c r="G813" s="22"/>
      <c r="H813" s="23"/>
      <c r="I813" s="23"/>
      <c r="J813" s="22"/>
      <c r="K813" s="43"/>
      <c r="L813" s="22"/>
      <c r="M813" s="22">
        <f>+(K814/1000)/15</f>
        <v>4.6793651867286839E-4</v>
      </c>
      <c r="N813" s="24" t="str">
        <f>+IF(M813&lt;$Q$163,"1","2")</f>
        <v>1</v>
      </c>
      <c r="O813" s="23"/>
      <c r="P813" s="25"/>
    </row>
    <row r="814" spans="1:16" x14ac:dyDescent="0.3">
      <c r="A814" s="1" t="s">
        <v>319</v>
      </c>
      <c r="B814" s="3">
        <v>6981.5872402802297</v>
      </c>
      <c r="C814" s="38">
        <v>894927.20629999996</v>
      </c>
      <c r="D814" s="38">
        <v>695851.95849999995</v>
      </c>
      <c r="E814" s="38">
        <v>269.8125</v>
      </c>
      <c r="F814" s="22">
        <v>2</v>
      </c>
      <c r="G814" s="22">
        <v>2</v>
      </c>
      <c r="H814" s="23">
        <f>+E813-E814</f>
        <v>7.9522999999999797</v>
      </c>
      <c r="I814" s="23">
        <f>0.63*(2*9.81*H814)^(1/2)</f>
        <v>7.8693059166231327</v>
      </c>
      <c r="J814" s="22">
        <v>3</v>
      </c>
      <c r="K814" s="23">
        <f>+J814*PI()*(0.05458/2)^2*1000</f>
        <v>7.0190477800930262</v>
      </c>
      <c r="L814" s="22">
        <v>0.92</v>
      </c>
      <c r="M814" s="22"/>
      <c r="N814" s="24">
        <f>+IF(K814&lt;L814,"CUMPLE Qs&lt;Qd",G814)</f>
        <v>2</v>
      </c>
      <c r="O814" s="23">
        <f>2*(PI()*(0.05458/2)^2)*(H814^(0.5))/(0.63*(PI()*(0.05458/2)^2)*(2*9.81)^(1/2))</f>
        <v>2.0210931139940893</v>
      </c>
      <c r="P814" s="25" t="str">
        <f>+IF(O814&lt;4*60*60,"CUMPLE T&lt;4h","NO CUMPLE")</f>
        <v>CUMPLE T&lt;4h</v>
      </c>
    </row>
    <row r="815" spans="1:16" x14ac:dyDescent="0.3">
      <c r="A815" s="1" t="s">
        <v>304</v>
      </c>
      <c r="B815" s="3">
        <v>7166.4235694798299</v>
      </c>
      <c r="C815" s="38">
        <v>894747.73389999999</v>
      </c>
      <c r="D815" s="38">
        <v>695807.75300000003</v>
      </c>
      <c r="E815" s="38">
        <v>276.77679999999998</v>
      </c>
      <c r="F815" s="22"/>
      <c r="G815" s="22"/>
      <c r="H815" s="23"/>
      <c r="I815" s="23"/>
      <c r="J815" s="22"/>
      <c r="K815" s="43"/>
      <c r="L815" s="22"/>
      <c r="M815" s="22">
        <f>+(K816/1000)/15</f>
        <v>4.6793651867286839E-4</v>
      </c>
      <c r="N815" s="24" t="str">
        <f>+IF(M815&lt;$Q$163,"1","2")</f>
        <v>1</v>
      </c>
      <c r="O815" s="23"/>
      <c r="P815" s="25"/>
    </row>
    <row r="816" spans="1:16" x14ac:dyDescent="0.3">
      <c r="A816" s="1" t="s">
        <v>320</v>
      </c>
      <c r="B816" s="3">
        <v>7476.5762673253803</v>
      </c>
      <c r="C816" s="38">
        <v>894446.58180000004</v>
      </c>
      <c r="D816" s="38">
        <v>695733.57680000004</v>
      </c>
      <c r="E816" s="38">
        <v>267.74790000000002</v>
      </c>
      <c r="F816" s="22">
        <v>2</v>
      </c>
      <c r="G816" s="22">
        <v>2</v>
      </c>
      <c r="H816" s="23">
        <f>+E815-E816</f>
        <v>9.0288999999999646</v>
      </c>
      <c r="I816" s="23">
        <f>0.63*(2*9.81*H816)^(1/2)</f>
        <v>8.3850850588529955</v>
      </c>
      <c r="J816" s="22">
        <v>3</v>
      </c>
      <c r="K816" s="23">
        <f>+J816*PI()*(0.05458/2)^2*1000</f>
        <v>7.0190477800930262</v>
      </c>
      <c r="L816" s="22">
        <v>0.92</v>
      </c>
      <c r="M816" s="22"/>
      <c r="N816" s="24">
        <f>+IF(K816&lt;L816,"CUMPLE Qs&lt;Qd",G816)</f>
        <v>2</v>
      </c>
      <c r="O816" s="23">
        <f>2*(PI()*(0.05458/2)^2)*(H816^(0.5))/(0.63*(PI()*(0.05458/2)^2)*(2*9.81)^(1/2))</f>
        <v>2.1535619344653463</v>
      </c>
      <c r="P816" s="25" t="str">
        <f>+IF(O816&lt;4*60*60,"CUMPLE T&lt;4h","NO CUMPLE")</f>
        <v>CUMPLE T&lt;4h</v>
      </c>
    </row>
    <row r="817" spans="1:16" x14ac:dyDescent="0.3">
      <c r="A817" s="1" t="s">
        <v>305</v>
      </c>
      <c r="B817" s="3">
        <v>7817.5297934826604</v>
      </c>
      <c r="C817" s="38">
        <v>894115.52269999997</v>
      </c>
      <c r="D817" s="38">
        <v>695652.03430000006</v>
      </c>
      <c r="E817" s="38">
        <v>273.68799999999999</v>
      </c>
      <c r="F817" s="22"/>
      <c r="G817" s="22"/>
      <c r="H817" s="23"/>
      <c r="I817" s="23"/>
      <c r="J817" s="22"/>
      <c r="K817" s="43"/>
      <c r="L817" s="22"/>
      <c r="M817" s="22">
        <f>+(K818/1000)/15</f>
        <v>4.6793651867286839E-4</v>
      </c>
      <c r="N817" s="24" t="str">
        <f>+IF(M817&lt;$Q$163,"1","2")</f>
        <v>1</v>
      </c>
      <c r="O817" s="23"/>
      <c r="P817" s="25"/>
    </row>
    <row r="818" spans="1:16" x14ac:dyDescent="0.3">
      <c r="A818" s="1" t="s">
        <v>320</v>
      </c>
      <c r="B818" s="3">
        <v>7476.5762673253803</v>
      </c>
      <c r="C818" s="38">
        <v>894446.58180000004</v>
      </c>
      <c r="D818" s="38">
        <v>695733.57680000004</v>
      </c>
      <c r="E818" s="38">
        <v>267.74790000000002</v>
      </c>
      <c r="F818" s="22">
        <v>2</v>
      </c>
      <c r="G818" s="22">
        <v>2</v>
      </c>
      <c r="H818" s="23">
        <f>+E817-E818</f>
        <v>5.9400999999999726</v>
      </c>
      <c r="I818" s="23">
        <f>0.63*(2*9.81*H818)^(1/2)</f>
        <v>6.8012216577464804</v>
      </c>
      <c r="J818" s="22">
        <v>3</v>
      </c>
      <c r="K818" s="23">
        <f>+J818*PI()*(0.05458/2)^2*1000</f>
        <v>7.0190477800930262</v>
      </c>
      <c r="L818" s="22">
        <v>0.92</v>
      </c>
      <c r="M818" s="22"/>
      <c r="N818" s="24">
        <f>+IF(K818&lt;L818,"CUMPLE Qs&lt;Qd",G818)</f>
        <v>2</v>
      </c>
      <c r="O818" s="23">
        <f>2*(PI()*(0.05458/2)^2)*(H818^(0.5))/(0.63*(PI()*(0.05458/2)^2)*(2*9.81)^(1/2))</f>
        <v>1.7467744175737294</v>
      </c>
      <c r="P818" s="25" t="str">
        <f>+IF(O818&lt;4*60*60,"CUMPLE T&lt;4h","NO CUMPLE")</f>
        <v>CUMPLE T&lt;4h</v>
      </c>
    </row>
    <row r="819" spans="1:16" ht="14.25" thickBot="1" x14ac:dyDescent="0.35">
      <c r="A819" s="4" t="s">
        <v>306</v>
      </c>
      <c r="B819" s="6">
        <v>8289.7230987170005</v>
      </c>
      <c r="C819" s="39">
        <v>893657.03240000003</v>
      </c>
      <c r="D819" s="39">
        <v>695539.10439999995</v>
      </c>
      <c r="E819" s="39">
        <v>270.18709999999999</v>
      </c>
      <c r="F819" s="26"/>
      <c r="G819" s="26"/>
      <c r="H819" s="33"/>
      <c r="I819" s="33"/>
      <c r="J819" s="26"/>
      <c r="K819" s="44"/>
      <c r="L819" s="26"/>
      <c r="M819" s="44">
        <f>+(K818/1000)/15</f>
        <v>4.6793651867286839E-4</v>
      </c>
      <c r="N819" s="44" t="str">
        <f>+IF(M819&lt;$Q$163,"1","2")</f>
        <v>1</v>
      </c>
      <c r="O819" s="33"/>
      <c r="P819" s="28"/>
    </row>
    <row r="820" spans="1:16" ht="14.25" thickBot="1" x14ac:dyDescent="0.35">
      <c r="L820" s="18"/>
      <c r="M820" s="62"/>
    </row>
    <row r="821" spans="1:16" ht="14.25" thickBot="1" x14ac:dyDescent="0.35">
      <c r="A821" s="63" t="s">
        <v>947</v>
      </c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5"/>
    </row>
    <row r="822" spans="1:16" ht="39" thickBot="1" x14ac:dyDescent="0.35">
      <c r="A822" s="46" t="s">
        <v>0</v>
      </c>
      <c r="B822" s="47" t="s">
        <v>1</v>
      </c>
      <c r="C822" s="48" t="s">
        <v>9</v>
      </c>
      <c r="D822" s="48" t="s">
        <v>10</v>
      </c>
      <c r="E822" s="48" t="s">
        <v>11</v>
      </c>
      <c r="F822" s="47" t="s">
        <v>16</v>
      </c>
      <c r="G822" s="47" t="s">
        <v>30</v>
      </c>
      <c r="H822" s="48" t="s">
        <v>12</v>
      </c>
      <c r="I822" s="47" t="s">
        <v>14</v>
      </c>
      <c r="J822" s="47" t="s">
        <v>13</v>
      </c>
      <c r="K822" s="49" t="s">
        <v>17</v>
      </c>
      <c r="L822" s="47" t="s">
        <v>18</v>
      </c>
      <c r="M822" s="13" t="s">
        <v>857</v>
      </c>
      <c r="N822" s="13" t="s">
        <v>856</v>
      </c>
      <c r="O822" s="48" t="s">
        <v>15</v>
      </c>
      <c r="P822" s="50" t="s">
        <v>31</v>
      </c>
    </row>
    <row r="823" spans="1:16" x14ac:dyDescent="0.3">
      <c r="A823" s="1" t="s">
        <v>321</v>
      </c>
      <c r="B823" s="3">
        <v>20.046917624709401</v>
      </c>
      <c r="C823" s="38">
        <v>901890.875</v>
      </c>
      <c r="D823" s="38">
        <v>696267.625</v>
      </c>
      <c r="E823" s="38">
        <v>325.33</v>
      </c>
      <c r="F823" s="22"/>
      <c r="G823" s="22"/>
      <c r="H823" s="23"/>
      <c r="I823" s="23"/>
      <c r="J823" s="22"/>
      <c r="K823" s="43"/>
      <c r="L823" s="22"/>
      <c r="M823" s="22">
        <f>+(K824/1000)/15</f>
        <v>1.0158931093120001E-3</v>
      </c>
      <c r="N823" s="24" t="str">
        <f>+IF(M823&lt;$Q$163,"1","2")</f>
        <v>2</v>
      </c>
      <c r="O823" s="23"/>
      <c r="P823" s="25"/>
    </row>
    <row r="824" spans="1:16" x14ac:dyDescent="0.3">
      <c r="A824" s="1" t="s">
        <v>353</v>
      </c>
      <c r="B824" s="3">
        <v>416.64992854256798</v>
      </c>
      <c r="C824" s="38">
        <v>901537.46499999997</v>
      </c>
      <c r="D824" s="38">
        <v>696087.63800000004</v>
      </c>
      <c r="E824" s="38">
        <v>317.02379999999999</v>
      </c>
      <c r="F824" s="22">
        <v>3</v>
      </c>
      <c r="G824" s="22">
        <v>3</v>
      </c>
      <c r="H824" s="23">
        <f>+E823-E824</f>
        <v>8.3061999999999898</v>
      </c>
      <c r="I824" s="23">
        <f>0.63*(2*9.81*H824)^(1/2)</f>
        <v>8.0425032112893771</v>
      </c>
      <c r="J824" s="22">
        <v>3</v>
      </c>
      <c r="K824" s="23">
        <f>+J824*PI()*(0.08042/2)^2*1000</f>
        <v>15.238396639680003</v>
      </c>
      <c r="L824" s="22">
        <v>0.77</v>
      </c>
      <c r="M824" s="22"/>
      <c r="N824" s="24">
        <f>+IF(K824&lt;L824,"CUMPLE Qs&lt;Qd",G824)</f>
        <v>3</v>
      </c>
      <c r="O824" s="23">
        <f>2*(PI()*(0.08042/2)^2)*(H824^(0.5))/(0.63*(PI()*(0.08042/2)^2)*(2*9.81)^(1/2))</f>
        <v>2.0655757994203743</v>
      </c>
      <c r="P824" s="25" t="str">
        <f>+IF(O824&lt;4*60*60,"CUMPLE T&lt;4h","NO CUMPLE")</f>
        <v>CUMPLE T&lt;4h</v>
      </c>
    </row>
    <row r="825" spans="1:16" x14ac:dyDescent="0.3">
      <c r="A825" s="1" t="s">
        <v>322</v>
      </c>
      <c r="B825" s="3">
        <v>616.67028553897296</v>
      </c>
      <c r="C825" s="38">
        <v>901359.16700000002</v>
      </c>
      <c r="D825" s="38">
        <v>695996.98499999999</v>
      </c>
      <c r="E825" s="38">
        <v>321.48360000000002</v>
      </c>
      <c r="F825" s="22"/>
      <c r="G825" s="22"/>
      <c r="H825" s="23"/>
      <c r="I825" s="23"/>
      <c r="J825" s="22"/>
      <c r="K825" s="43"/>
      <c r="L825" s="22"/>
      <c r="M825" s="22">
        <f>+(K826/1000)/15</f>
        <v>1.0158931093120001E-3</v>
      </c>
      <c r="N825" s="24" t="str">
        <f>+IF(M825&lt;$Q$163,"1","2")</f>
        <v>2</v>
      </c>
      <c r="O825" s="23"/>
      <c r="P825" s="25"/>
    </row>
    <row r="826" spans="1:16" x14ac:dyDescent="0.3">
      <c r="A826" s="1" t="s">
        <v>354</v>
      </c>
      <c r="B826" s="3">
        <v>849.96050476382698</v>
      </c>
      <c r="C826" s="38">
        <v>901151.21200000006</v>
      </c>
      <c r="D826" s="38">
        <v>695891.25399999996</v>
      </c>
      <c r="E826" s="38">
        <v>315.8587</v>
      </c>
      <c r="F826" s="22">
        <v>3</v>
      </c>
      <c r="G826" s="22">
        <v>3</v>
      </c>
      <c r="H826" s="23">
        <f>+E825-E826</f>
        <v>5.6249000000000251</v>
      </c>
      <c r="I826" s="23">
        <f>0.63*(2*9.81*H826)^(1/2)</f>
        <v>6.6183153092157978</v>
      </c>
      <c r="J826" s="22">
        <v>3</v>
      </c>
      <c r="K826" s="23">
        <f>+J826*PI()*(0.08042/2)^2*1000</f>
        <v>15.238396639680003</v>
      </c>
      <c r="L826" s="22">
        <v>0.77</v>
      </c>
      <c r="M826" s="22"/>
      <c r="N826" s="24">
        <f>+IF(K826&lt;L826,"CUMPLE Qs&lt;Qd",G826)</f>
        <v>3</v>
      </c>
      <c r="O826" s="23">
        <f>2*(PI()*(0.08042/2)^2)*(H826^(0.5))/(0.63*(PI()*(0.08042/2)^2)*(2*9.81)^(1/2))</f>
        <v>1.6997981320616524</v>
      </c>
      <c r="P826" s="25" t="str">
        <f>+IF(O826&lt;4*60*60,"CUMPLE T&lt;4h","NO CUMPLE")</f>
        <v>CUMPLE T&lt;4h</v>
      </c>
    </row>
    <row r="827" spans="1:16" x14ac:dyDescent="0.3">
      <c r="A827" s="1" t="s">
        <v>323</v>
      </c>
      <c r="B827" s="3">
        <v>1066.56435695801</v>
      </c>
      <c r="C827" s="38">
        <v>900958.13100000005</v>
      </c>
      <c r="D827" s="38">
        <v>695793.08600000001</v>
      </c>
      <c r="E827" s="38">
        <v>321.46879999999999</v>
      </c>
      <c r="F827" s="22"/>
      <c r="G827" s="22"/>
      <c r="H827" s="23"/>
      <c r="I827" s="23"/>
      <c r="J827" s="22"/>
      <c r="K827" s="43"/>
      <c r="L827" s="22"/>
      <c r="M827" s="22">
        <f>+(K828/1000)/15</f>
        <v>1.0158931093120001E-3</v>
      </c>
      <c r="N827" s="24" t="str">
        <f>+IF(M827&lt;$Q$163,"1","2")</f>
        <v>2</v>
      </c>
      <c r="O827" s="23"/>
      <c r="P827" s="25"/>
    </row>
    <row r="828" spans="1:16" x14ac:dyDescent="0.3">
      <c r="A828" s="1" t="s">
        <v>355</v>
      </c>
      <c r="B828" s="3">
        <v>1317.65005296655</v>
      </c>
      <c r="C828" s="38">
        <v>900734.31299999997</v>
      </c>
      <c r="D828" s="38">
        <v>695679.29</v>
      </c>
      <c r="E828" s="38">
        <v>307.57310000000001</v>
      </c>
      <c r="F828" s="22">
        <v>3</v>
      </c>
      <c r="G828" s="22">
        <v>3</v>
      </c>
      <c r="H828" s="23">
        <f>+E827-E828</f>
        <v>13.895699999999977</v>
      </c>
      <c r="I828" s="23">
        <f>0.63*(2*9.81*H828)^(1/2)</f>
        <v>10.402321343555958</v>
      </c>
      <c r="J828" s="22">
        <v>3</v>
      </c>
      <c r="K828" s="23">
        <f>+J828*PI()*(0.08042/2)^2*1000</f>
        <v>15.238396639680003</v>
      </c>
      <c r="L828" s="22">
        <v>0.77</v>
      </c>
      <c r="M828" s="22"/>
      <c r="N828" s="24">
        <f>+IF(K828&lt;L828,"CUMPLE Qs&lt;Qd",G828)</f>
        <v>3</v>
      </c>
      <c r="O828" s="23">
        <f>2*(PI()*(0.08042/2)^2)*(H828^(0.5))/(0.63*(PI()*(0.08042/2)^2)*(2*9.81)^(1/2))</f>
        <v>2.6716536705738476</v>
      </c>
      <c r="P828" s="25" t="str">
        <f>+IF(O828&lt;4*60*60,"CUMPLE T&lt;4h","NO CUMPLE")</f>
        <v>CUMPLE T&lt;4h</v>
      </c>
    </row>
    <row r="829" spans="1:16" x14ac:dyDescent="0.3">
      <c r="A829" s="1" t="s">
        <v>324</v>
      </c>
      <c r="B829" s="3">
        <v>1540.13856173976</v>
      </c>
      <c r="C829" s="38">
        <v>900533.65800000005</v>
      </c>
      <c r="D829" s="38">
        <v>695618.45</v>
      </c>
      <c r="E829" s="38">
        <v>309.24959999999999</v>
      </c>
      <c r="F829" s="22"/>
      <c r="G829" s="22"/>
      <c r="H829" s="23"/>
      <c r="I829" s="23"/>
      <c r="J829" s="22"/>
      <c r="K829" s="43"/>
      <c r="L829" s="22"/>
      <c r="M829" s="22">
        <f>+(K830/1000)/15</f>
        <v>1.0158931093120001E-3</v>
      </c>
      <c r="N829" s="24" t="str">
        <f>+IF(M829&lt;$Q$163,"1","2")</f>
        <v>2</v>
      </c>
      <c r="O829" s="23"/>
      <c r="P829" s="25"/>
    </row>
    <row r="830" spans="1:16" x14ac:dyDescent="0.3">
      <c r="A830" s="1" t="s">
        <v>356</v>
      </c>
      <c r="B830" s="3">
        <v>1967.4106124698301</v>
      </c>
      <c r="C830" s="38">
        <v>900107.82499999995</v>
      </c>
      <c r="D830" s="38">
        <v>695583.41200000001</v>
      </c>
      <c r="E830" s="38">
        <v>297.61709999999999</v>
      </c>
      <c r="F830" s="22">
        <v>3</v>
      </c>
      <c r="G830" s="22">
        <v>3</v>
      </c>
      <c r="H830" s="23">
        <f>+E829-E830</f>
        <v>11.632499999999993</v>
      </c>
      <c r="I830" s="23">
        <f>0.63*(2*9.81*H830)^(1/2)</f>
        <v>9.5175809996553191</v>
      </c>
      <c r="J830" s="22">
        <v>3</v>
      </c>
      <c r="K830" s="23">
        <f>+J830*PI()*(0.08042/2)^2*1000</f>
        <v>15.238396639680003</v>
      </c>
      <c r="L830" s="22">
        <v>0.77</v>
      </c>
      <c r="M830" s="22"/>
      <c r="N830" s="24">
        <f>+IF(K830&lt;L830,"CUMPLE Qs&lt;Qd",G830)</f>
        <v>3</v>
      </c>
      <c r="O830" s="23">
        <f>2*(PI()*(0.08042/2)^2)*(H830^(0.5))/(0.63*(PI()*(0.08042/2)^2)*(2*9.81)^(1/2))</f>
        <v>2.4444236409275137</v>
      </c>
      <c r="P830" s="25" t="str">
        <f>+IF(O830&lt;4*60*60,"CUMPLE T&lt;4h","NO CUMPLE")</f>
        <v>CUMPLE T&lt;4h</v>
      </c>
    </row>
    <row r="831" spans="1:16" x14ac:dyDescent="0.3">
      <c r="A831" s="1" t="s">
        <v>325</v>
      </c>
      <c r="B831" s="3">
        <v>2234.0506929528201</v>
      </c>
      <c r="C831" s="38">
        <v>899842.08299999998</v>
      </c>
      <c r="D831" s="38">
        <v>695561.54599999997</v>
      </c>
      <c r="E831" s="38">
        <v>301.19209999999998</v>
      </c>
      <c r="F831" s="22"/>
      <c r="G831" s="22"/>
      <c r="H831" s="23"/>
      <c r="I831" s="23"/>
      <c r="J831" s="22"/>
      <c r="K831" s="43"/>
      <c r="L831" s="22"/>
      <c r="M831" s="22">
        <f>+(K832/1000)/15</f>
        <v>1.0158931093120001E-3</v>
      </c>
      <c r="N831" s="24" t="str">
        <f>+IF(M831&lt;$Q$163,"1","2")</f>
        <v>2</v>
      </c>
      <c r="O831" s="23"/>
      <c r="P831" s="25"/>
    </row>
    <row r="832" spans="1:16" x14ac:dyDescent="0.3">
      <c r="A832" s="1" t="s">
        <v>357</v>
      </c>
      <c r="B832" s="3">
        <v>2383.7147572067602</v>
      </c>
      <c r="C832" s="38">
        <v>899692.92299999995</v>
      </c>
      <c r="D832" s="38">
        <v>695549.27300000004</v>
      </c>
      <c r="E832" s="38">
        <v>298.24340000000001</v>
      </c>
      <c r="F832" s="22">
        <v>3</v>
      </c>
      <c r="G832" s="22">
        <v>3</v>
      </c>
      <c r="H832" s="23">
        <f>+E833-E832</f>
        <v>8.029200000000003</v>
      </c>
      <c r="I832" s="23">
        <f>0.63*(2*9.81*H832)^(1/2)</f>
        <v>7.9072630914621795</v>
      </c>
      <c r="J832" s="22">
        <v>3</v>
      </c>
      <c r="K832" s="23">
        <f>+J832*PI()*(0.08042/2)^2*1000</f>
        <v>15.238396639680003</v>
      </c>
      <c r="L832" s="22">
        <v>0.77</v>
      </c>
      <c r="M832" s="22"/>
      <c r="N832" s="24">
        <f>+IF(K832&lt;L832,"CUMPLE Qs&lt;Qd",G832)</f>
        <v>3</v>
      </c>
      <c r="O832" s="23">
        <f>2*(PI()*(0.08042/2)^2)*(H832^(0.5))/(0.63*(PI()*(0.08042/2)^2)*(2*9.81)^(1/2))</f>
        <v>2.0308417481819934</v>
      </c>
      <c r="P832" s="25" t="str">
        <f>+IF(O832&lt;4*60*60,"CUMPLE T&lt;4h","NO CUMPLE")</f>
        <v>CUMPLE T&lt;4h</v>
      </c>
    </row>
    <row r="833" spans="1:16" x14ac:dyDescent="0.3">
      <c r="A833" s="1" t="s">
        <v>326</v>
      </c>
      <c r="B833" s="3">
        <v>2664.0940561766502</v>
      </c>
      <c r="C833" s="38">
        <v>899413.48800000001</v>
      </c>
      <c r="D833" s="38">
        <v>695526.28099999996</v>
      </c>
      <c r="E833" s="38">
        <v>306.27260000000001</v>
      </c>
      <c r="F833" s="22"/>
      <c r="G833" s="22"/>
      <c r="H833" s="23"/>
      <c r="I833" s="23"/>
      <c r="J833" s="22"/>
      <c r="K833" s="43"/>
      <c r="L833" s="22"/>
      <c r="M833" s="22">
        <f>+(K834/1000)/15</f>
        <v>1.0158931093120001E-3</v>
      </c>
      <c r="N833" s="24" t="str">
        <f>+IF(M833&lt;$Q$163,"1","2")</f>
        <v>2</v>
      </c>
      <c r="O833" s="23"/>
      <c r="P833" s="25"/>
    </row>
    <row r="834" spans="1:16" x14ac:dyDescent="0.3">
      <c r="A834" s="1" t="s">
        <v>358</v>
      </c>
      <c r="B834" s="3">
        <v>2938.21927983364</v>
      </c>
      <c r="C834" s="38">
        <v>899140.28599999996</v>
      </c>
      <c r="D834" s="38">
        <v>695503.80200000003</v>
      </c>
      <c r="E834" s="38">
        <v>295.22449999999998</v>
      </c>
      <c r="F834" s="22">
        <v>3</v>
      </c>
      <c r="G834" s="22">
        <v>3</v>
      </c>
      <c r="H834" s="23">
        <f>+E835-E834</f>
        <v>15.090000000000032</v>
      </c>
      <c r="I834" s="23">
        <f>0.63*(2*9.81*H834)^(1/2)</f>
        <v>10.840134501933093</v>
      </c>
      <c r="J834" s="22">
        <v>3</v>
      </c>
      <c r="K834" s="23">
        <f>+J834*PI()*(0.08042/2)^2*1000</f>
        <v>15.238396639680003</v>
      </c>
      <c r="L834" s="22">
        <v>0.77</v>
      </c>
      <c r="M834" s="22"/>
      <c r="N834" s="24">
        <f>+IF(K834&lt;L834,"CUMPLE Qs&lt;Qd",G834)</f>
        <v>3</v>
      </c>
      <c r="O834" s="23">
        <f>2*(PI()*(0.08042/2)^2)*(H834^(0.5))/(0.63*(PI()*(0.08042/2)^2)*(2*9.81)^(1/2))</f>
        <v>2.7840982964388621</v>
      </c>
      <c r="P834" s="25" t="str">
        <f>+IF(O834&lt;4*60*60,"CUMPLE T&lt;4h","NO CUMPLE")</f>
        <v>CUMPLE T&lt;4h</v>
      </c>
    </row>
    <row r="835" spans="1:16" x14ac:dyDescent="0.3">
      <c r="A835" s="1" t="s">
        <v>327</v>
      </c>
      <c r="B835" s="3">
        <v>3181.5166758021301</v>
      </c>
      <c r="C835" s="38">
        <v>898897.80799999996</v>
      </c>
      <c r="D835" s="38">
        <v>695483.85100000002</v>
      </c>
      <c r="E835" s="38">
        <v>310.31450000000001</v>
      </c>
      <c r="F835" s="22"/>
      <c r="G835" s="22"/>
      <c r="H835" s="23"/>
      <c r="I835" s="23"/>
      <c r="J835" s="22"/>
      <c r="K835" s="43"/>
      <c r="L835" s="22"/>
      <c r="M835" s="22">
        <f>+(K836/1000)/15</f>
        <v>1.0158931093120001E-3</v>
      </c>
      <c r="N835" s="24" t="str">
        <f>+IF(M835&lt;$Q$163,"1","2")</f>
        <v>2</v>
      </c>
      <c r="O835" s="23"/>
      <c r="P835" s="25"/>
    </row>
    <row r="836" spans="1:16" x14ac:dyDescent="0.3">
      <c r="A836" s="1" t="s">
        <v>359</v>
      </c>
      <c r="B836" s="3">
        <v>3462.2662741010199</v>
      </c>
      <c r="C836" s="38">
        <v>898618.00399999996</v>
      </c>
      <c r="D836" s="38">
        <v>695460.82799999998</v>
      </c>
      <c r="E836" s="38">
        <v>294.61329999999998</v>
      </c>
      <c r="F836" s="22">
        <v>3</v>
      </c>
      <c r="G836" s="22">
        <v>3</v>
      </c>
      <c r="H836" s="23">
        <f>+E835-E836</f>
        <v>15.701200000000028</v>
      </c>
      <c r="I836" s="23">
        <f>0.63*(2*9.81*H836)^(1/2)</f>
        <v>11.057487925094028</v>
      </c>
      <c r="J836" s="22">
        <v>3</v>
      </c>
      <c r="K836" s="23">
        <f>+J836*PI()*(0.08042/2)^2*1000</f>
        <v>15.238396639680003</v>
      </c>
      <c r="L836" s="22">
        <v>0.77</v>
      </c>
      <c r="M836" s="22"/>
      <c r="N836" s="24">
        <f>+IF(K836&lt;L836,"CUMPLE Qs&lt;Qd",G836)</f>
        <v>3</v>
      </c>
      <c r="O836" s="23">
        <f>2*(PI()*(0.08042/2)^2)*(H836^(0.5))/(0.63*(PI()*(0.08042/2)^2)*(2*9.81)^(1/2))</f>
        <v>2.8399217085044226</v>
      </c>
      <c r="P836" s="25" t="str">
        <f>+IF(O836&lt;4*60*60,"CUMPLE T&lt;4h","NO CUMPLE")</f>
        <v>CUMPLE T&lt;4h</v>
      </c>
    </row>
    <row r="837" spans="1:16" x14ac:dyDescent="0.3">
      <c r="A837" s="1" t="s">
        <v>328</v>
      </c>
      <c r="B837" s="3">
        <v>3727.8286734601302</v>
      </c>
      <c r="C837" s="38">
        <v>898353.33600000001</v>
      </c>
      <c r="D837" s="38">
        <v>695439.05099999998</v>
      </c>
      <c r="E837" s="38">
        <v>299.5043</v>
      </c>
      <c r="F837" s="22"/>
      <c r="G837" s="22"/>
      <c r="H837" s="23"/>
      <c r="I837" s="23"/>
      <c r="J837" s="22"/>
      <c r="K837" s="43"/>
      <c r="L837" s="22"/>
      <c r="M837" s="22">
        <f>+(K838/1000)/15</f>
        <v>1.0158931093120001E-3</v>
      </c>
      <c r="N837" s="24" t="str">
        <f>+IF(M837&lt;$Q$163,"1","2")</f>
        <v>2</v>
      </c>
      <c r="O837" s="23"/>
      <c r="P837" s="25"/>
    </row>
    <row r="838" spans="1:16" x14ac:dyDescent="0.3">
      <c r="A838" s="1" t="s">
        <v>360</v>
      </c>
      <c r="B838" s="3">
        <v>3905.13884228596</v>
      </c>
      <c r="C838" s="38">
        <v>898176.62300000002</v>
      </c>
      <c r="D838" s="38">
        <v>695424.51100000006</v>
      </c>
      <c r="E838" s="38">
        <v>295.64580000000001</v>
      </c>
      <c r="F838" s="22">
        <v>3</v>
      </c>
      <c r="G838" s="22">
        <v>3</v>
      </c>
      <c r="H838" s="23">
        <f>+E839-E838</f>
        <v>7.7506999999999948</v>
      </c>
      <c r="I838" s="23">
        <f>0.63*(2*9.81*H838)^(1/2)</f>
        <v>7.7689175902824434</v>
      </c>
      <c r="J838" s="22">
        <v>3</v>
      </c>
      <c r="K838" s="23">
        <f>+J838*PI()*(0.08042/2)^2*1000</f>
        <v>15.238396639680003</v>
      </c>
      <c r="L838" s="22">
        <v>0.77</v>
      </c>
      <c r="M838" s="22"/>
      <c r="N838" s="24">
        <f>+IF(K838&lt;L838,"CUMPLE Qs&lt;Qd",G838)</f>
        <v>3</v>
      </c>
      <c r="O838" s="23">
        <f>2*(PI()*(0.08042/2)^2)*(H838^(0.5))/(0.63*(PI()*(0.08042/2)^2)*(2*9.81)^(1/2))</f>
        <v>1.9953101342443802</v>
      </c>
      <c r="P838" s="25" t="str">
        <f>+IF(O838&lt;4*60*60,"CUMPLE T&lt;4h","NO CUMPLE")</f>
        <v>CUMPLE T&lt;4h</v>
      </c>
    </row>
    <row r="839" spans="1:16" x14ac:dyDescent="0.3">
      <c r="A839" s="1" t="s">
        <v>329</v>
      </c>
      <c r="B839" s="3">
        <v>4113.2334961526603</v>
      </c>
      <c r="C839" s="38">
        <v>898050.01699999999</v>
      </c>
      <c r="D839" s="38">
        <v>695332.85800000001</v>
      </c>
      <c r="E839" s="38">
        <v>303.3965</v>
      </c>
      <c r="F839" s="22"/>
      <c r="G839" s="22"/>
      <c r="H839" s="23"/>
      <c r="I839" s="23"/>
      <c r="J839" s="22"/>
      <c r="K839" s="43"/>
      <c r="L839" s="22"/>
      <c r="M839" s="22">
        <f>+(K840/1000)/15</f>
        <v>1.0158931093120001E-3</v>
      </c>
      <c r="N839" s="24" t="str">
        <f>+IF(M839&lt;$Q$163,"1","2")</f>
        <v>2</v>
      </c>
      <c r="O839" s="23"/>
      <c r="P839" s="25"/>
    </row>
    <row r="840" spans="1:16" x14ac:dyDescent="0.3">
      <c r="A840" s="1" t="s">
        <v>361</v>
      </c>
      <c r="B840" s="3">
        <v>4465.0976856427897</v>
      </c>
      <c r="C840" s="38">
        <v>897960.69099999999</v>
      </c>
      <c r="D840" s="38">
        <v>694992.52099999995</v>
      </c>
      <c r="E840" s="38">
        <v>290.65320000000003</v>
      </c>
      <c r="F840" s="22">
        <v>3</v>
      </c>
      <c r="G840" s="22">
        <v>3</v>
      </c>
      <c r="H840" s="23">
        <f>+E839-E840</f>
        <v>12.743299999999977</v>
      </c>
      <c r="I840" s="23">
        <f>0.63*(2*9.81*H840)^(1/2)</f>
        <v>9.9616437101213293</v>
      </c>
      <c r="J840" s="22">
        <v>3</v>
      </c>
      <c r="K840" s="23">
        <f>+J840*PI()*(0.08042/2)^2*1000</f>
        <v>15.238396639680003</v>
      </c>
      <c r="L840" s="22">
        <v>0.77</v>
      </c>
      <c r="M840" s="22"/>
      <c r="N840" s="24">
        <f>+IF(K840&lt;L840,"CUMPLE Qs&lt;Qd",G840)</f>
        <v>3</v>
      </c>
      <c r="O840" s="23">
        <f>2*(PI()*(0.08042/2)^2)*(H840^(0.5))/(0.63*(PI()*(0.08042/2)^2)*(2*9.81)^(1/2))</f>
        <v>2.5584733545634446</v>
      </c>
      <c r="P840" s="25" t="str">
        <f>+IF(O840&lt;4*60*60,"CUMPLE T&lt;4h","NO CUMPLE")</f>
        <v>CUMPLE T&lt;4h</v>
      </c>
    </row>
    <row r="841" spans="1:16" x14ac:dyDescent="0.3">
      <c r="A841" s="1" t="s">
        <v>330</v>
      </c>
      <c r="B841" s="3">
        <v>4619.8401800810998</v>
      </c>
      <c r="C841" s="38">
        <v>897921.40700000001</v>
      </c>
      <c r="D841" s="38">
        <v>694842.848</v>
      </c>
      <c r="E841" s="38">
        <v>299.27659999999997</v>
      </c>
      <c r="F841" s="22"/>
      <c r="G841" s="22"/>
      <c r="H841" s="23"/>
      <c r="I841" s="23"/>
      <c r="J841" s="22"/>
      <c r="K841" s="43"/>
      <c r="L841" s="22"/>
      <c r="M841" s="22">
        <f>+(K842/1000)/15</f>
        <v>1.0158931093120001E-3</v>
      </c>
      <c r="N841" s="24" t="str">
        <f>+IF(M841&lt;$Q$163,"1","2")</f>
        <v>2</v>
      </c>
      <c r="O841" s="23"/>
      <c r="P841" s="25"/>
    </row>
    <row r="842" spans="1:16" x14ac:dyDescent="0.3">
      <c r="A842" s="1" t="s">
        <v>362</v>
      </c>
      <c r="B842" s="3">
        <v>4801.9864677792903</v>
      </c>
      <c r="C842" s="38">
        <v>897875.16599999997</v>
      </c>
      <c r="D842" s="38">
        <v>694666.66899999999</v>
      </c>
      <c r="E842" s="38">
        <v>294.50749999999999</v>
      </c>
      <c r="F842" s="22">
        <v>3</v>
      </c>
      <c r="G842" s="22">
        <v>3</v>
      </c>
      <c r="H842" s="23">
        <f>+E841-E842</f>
        <v>4.7690999999999804</v>
      </c>
      <c r="I842" s="23">
        <f>0.63*(2*9.81*H842)^(1/2)</f>
        <v>6.0940816042944368</v>
      </c>
      <c r="J842" s="22">
        <v>3</v>
      </c>
      <c r="K842" s="23">
        <f>+J842*PI()*(0.08042/2)^2*1000</f>
        <v>15.238396639680003</v>
      </c>
      <c r="L842" s="22">
        <v>0.77</v>
      </c>
      <c r="M842" s="22"/>
      <c r="N842" s="24">
        <f>+IF(K842&lt;L842,"CUMPLE Qs&lt;Qd",G842)</f>
        <v>3</v>
      </c>
      <c r="O842" s="23">
        <f>2*(PI()*(0.08042/2)^2)*(H842^(0.5))/(0.63*(PI()*(0.08042/2)^2)*(2*9.81)^(1/2))</f>
        <v>1.5651579055453557</v>
      </c>
      <c r="P842" s="25" t="str">
        <f>+IF(O842&lt;4*60*60,"CUMPLE T&lt;4h","NO CUMPLE")</f>
        <v>CUMPLE T&lt;4h</v>
      </c>
    </row>
    <row r="843" spans="1:16" x14ac:dyDescent="0.3">
      <c r="A843" s="1" t="s">
        <v>331</v>
      </c>
      <c r="B843" s="3">
        <v>5025.29094790004</v>
      </c>
      <c r="C843" s="38">
        <v>897818.47699999996</v>
      </c>
      <c r="D843" s="38">
        <v>694450.68</v>
      </c>
      <c r="E843" s="38">
        <v>298.6601</v>
      </c>
      <c r="F843" s="22"/>
      <c r="G843" s="22"/>
      <c r="H843" s="23"/>
      <c r="I843" s="23"/>
      <c r="J843" s="22"/>
      <c r="K843" s="43"/>
      <c r="L843" s="22"/>
      <c r="M843" s="22">
        <f>+(K844/1000)/15</f>
        <v>1.0158931093120001E-3</v>
      </c>
      <c r="N843" s="24" t="str">
        <f>+IF(M843&lt;$Q$163,"1","2")</f>
        <v>2</v>
      </c>
      <c r="O843" s="23"/>
      <c r="P843" s="25"/>
    </row>
    <row r="844" spans="1:16" x14ac:dyDescent="0.3">
      <c r="A844" s="1" t="s">
        <v>363</v>
      </c>
      <c r="B844" s="3">
        <v>5332.6996788183696</v>
      </c>
      <c r="C844" s="38">
        <v>897740.43700000003</v>
      </c>
      <c r="D844" s="38">
        <v>694153.34199999995</v>
      </c>
      <c r="E844" s="38">
        <v>293.24040000000002</v>
      </c>
      <c r="F844" s="22">
        <v>3</v>
      </c>
      <c r="G844" s="22">
        <v>3</v>
      </c>
      <c r="H844" s="23">
        <f>+E843-E844</f>
        <v>5.4196999999999775</v>
      </c>
      <c r="I844" s="23">
        <f>0.63*(2*9.81*H844)^(1/2)</f>
        <v>6.4964735515970373</v>
      </c>
      <c r="J844" s="22">
        <v>3</v>
      </c>
      <c r="K844" s="23">
        <f>+J844*PI()*(0.08042/2)^2*1000</f>
        <v>15.238396639680003</v>
      </c>
      <c r="L844" s="22">
        <v>0.77</v>
      </c>
      <c r="M844" s="22"/>
      <c r="N844" s="24">
        <f>+IF(K844&lt;L844,"CUMPLE Qs&lt;Qd",G844)</f>
        <v>3</v>
      </c>
      <c r="O844" s="23">
        <f>2*(PI()*(0.08042/2)^2)*(H844^(0.5))/(0.63*(PI()*(0.08042/2)^2)*(2*9.81)^(1/2))</f>
        <v>1.6685052150078081</v>
      </c>
      <c r="P844" s="25" t="str">
        <f>+IF(O844&lt;4*60*60,"CUMPLE T&lt;4h","NO CUMPLE")</f>
        <v>CUMPLE T&lt;4h</v>
      </c>
    </row>
    <row r="845" spans="1:16" x14ac:dyDescent="0.3">
      <c r="A845" s="1" t="s">
        <v>332</v>
      </c>
      <c r="B845" s="3">
        <v>5559.7159440174401</v>
      </c>
      <c r="C845" s="38">
        <v>897682.80500000005</v>
      </c>
      <c r="D845" s="38">
        <v>693933.76300000004</v>
      </c>
      <c r="E845" s="38">
        <v>295.77289999999999</v>
      </c>
      <c r="F845" s="22"/>
      <c r="G845" s="22"/>
      <c r="H845" s="23"/>
      <c r="I845" s="23"/>
      <c r="J845" s="22"/>
      <c r="K845" s="43"/>
      <c r="L845" s="22"/>
      <c r="M845" s="22">
        <f>+(K846/1000)/15</f>
        <v>1.0158931093120001E-3</v>
      </c>
      <c r="N845" s="24" t="str">
        <f>+IF(M845&lt;$Q$163,"1","2")</f>
        <v>2</v>
      </c>
      <c r="O845" s="23"/>
      <c r="P845" s="25"/>
    </row>
    <row r="846" spans="1:16" x14ac:dyDescent="0.3">
      <c r="A846" s="1" t="s">
        <v>364</v>
      </c>
      <c r="B846" s="3">
        <v>5824.7061805640997</v>
      </c>
      <c r="C846" s="38">
        <v>897615.53300000005</v>
      </c>
      <c r="D846" s="38">
        <v>693677.45400000003</v>
      </c>
      <c r="E846" s="38">
        <v>290.52449999999999</v>
      </c>
      <c r="F846" s="22">
        <v>3</v>
      </c>
      <c r="G846" s="22">
        <v>3</v>
      </c>
      <c r="H846" s="23">
        <f>+E847-E846</f>
        <v>7.2893000000000256</v>
      </c>
      <c r="I846" s="23">
        <f>0.63*(2*9.81*H846)^(1/2)</f>
        <v>7.5341274607880244</v>
      </c>
      <c r="J846" s="22">
        <v>3</v>
      </c>
      <c r="K846" s="23">
        <f>+J846*PI()*(0.08042/2)^2*1000</f>
        <v>15.238396639680003</v>
      </c>
      <c r="L846" s="22">
        <v>0.77</v>
      </c>
      <c r="M846" s="22"/>
      <c r="N846" s="24">
        <f>+IF(K846&lt;L846,"CUMPLE Qs&lt;Qd",G846)</f>
        <v>3</v>
      </c>
      <c r="O846" s="23">
        <f>2*(PI()*(0.08042/2)^2)*(H846^(0.5))/(0.63*(PI()*(0.08042/2)^2)*(2*9.81)^(1/2))</f>
        <v>1.9350084101809473</v>
      </c>
      <c r="P846" s="25" t="str">
        <f>+IF(O846&lt;4*60*60,"CUMPLE T&lt;4h","NO CUMPLE")</f>
        <v>CUMPLE T&lt;4h</v>
      </c>
    </row>
    <row r="847" spans="1:16" x14ac:dyDescent="0.3">
      <c r="A847" s="1" t="s">
        <v>333</v>
      </c>
      <c r="B847" s="3">
        <v>6320.13969047516</v>
      </c>
      <c r="C847" s="38">
        <v>897489.76</v>
      </c>
      <c r="D847" s="38">
        <v>693198.25100000005</v>
      </c>
      <c r="E847" s="38">
        <v>297.81380000000001</v>
      </c>
      <c r="F847" s="22"/>
      <c r="G847" s="22"/>
      <c r="H847" s="23"/>
      <c r="I847" s="23"/>
      <c r="J847" s="22"/>
      <c r="K847" s="43"/>
      <c r="L847" s="22"/>
      <c r="M847" s="22">
        <f>+(K848/1000)/15</f>
        <v>1.0158931093120001E-3</v>
      </c>
      <c r="N847" s="24" t="str">
        <f>+IF(M847&lt;$Q$163,"1","2")</f>
        <v>2</v>
      </c>
      <c r="O847" s="23"/>
      <c r="P847" s="25"/>
    </row>
    <row r="848" spans="1:16" x14ac:dyDescent="0.3">
      <c r="A848" s="1" t="s">
        <v>365</v>
      </c>
      <c r="B848" s="3">
        <v>6431.0076359465102</v>
      </c>
      <c r="C848" s="38">
        <v>897531.13800000004</v>
      </c>
      <c r="D848" s="38">
        <v>693095.39399999997</v>
      </c>
      <c r="E848" s="38">
        <v>290.61329999999998</v>
      </c>
      <c r="F848" s="22">
        <v>3</v>
      </c>
      <c r="G848" s="22">
        <v>3</v>
      </c>
      <c r="H848" s="23">
        <f>+E847-E848</f>
        <v>7.2005000000000337</v>
      </c>
      <c r="I848" s="23">
        <f>0.63*(2*9.81*H848)^(1/2)</f>
        <v>7.4880955648950067</v>
      </c>
      <c r="J848" s="22">
        <v>3</v>
      </c>
      <c r="K848" s="23">
        <f>+J848*PI()*(0.08042/2)^2*1000</f>
        <v>15.238396639680003</v>
      </c>
      <c r="L848" s="22">
        <v>0.77</v>
      </c>
      <c r="M848" s="22"/>
      <c r="N848" s="24">
        <f>+IF(K848&lt;L848,"CUMPLE Qs&lt;Qd",G848)</f>
        <v>3</v>
      </c>
      <c r="O848" s="23">
        <f>2*(PI()*(0.08042/2)^2)*(H848^(0.5))/(0.63*(PI()*(0.08042/2)^2)*(2*9.81)^(1/2))</f>
        <v>1.923185925606171</v>
      </c>
      <c r="P848" s="25" t="str">
        <f>+IF(O848&lt;4*60*60,"CUMPLE T&lt;4h","NO CUMPLE")</f>
        <v>CUMPLE T&lt;4h</v>
      </c>
    </row>
    <row r="849" spans="1:16" x14ac:dyDescent="0.3">
      <c r="A849" s="1" t="s">
        <v>334</v>
      </c>
      <c r="B849" s="3">
        <v>6534.3246354431903</v>
      </c>
      <c r="C849" s="38">
        <v>897569.69700000004</v>
      </c>
      <c r="D849" s="38">
        <v>692999.54200000002</v>
      </c>
      <c r="E849" s="38">
        <v>295.09550000000002</v>
      </c>
      <c r="F849" s="22"/>
      <c r="G849" s="22"/>
      <c r="H849" s="23"/>
      <c r="I849" s="23"/>
      <c r="J849" s="22"/>
      <c r="K849" s="43"/>
      <c r="L849" s="22"/>
      <c r="M849" s="22">
        <f>+(K850/1000)/15</f>
        <v>1.0158931093120001E-3</v>
      </c>
      <c r="N849" s="24" t="str">
        <f>+IF(M849&lt;$Q$163,"1","2")</f>
        <v>2</v>
      </c>
      <c r="O849" s="23"/>
      <c r="P849" s="25"/>
    </row>
    <row r="850" spans="1:16" x14ac:dyDescent="0.3">
      <c r="A850" s="1" t="s">
        <v>366</v>
      </c>
      <c r="B850" s="3">
        <v>6839.6339828866703</v>
      </c>
      <c r="C850" s="38">
        <v>897683.64099999995</v>
      </c>
      <c r="D850" s="38">
        <v>692716.29200000002</v>
      </c>
      <c r="E850" s="38">
        <v>289.27449999999999</v>
      </c>
      <c r="F850" s="22">
        <v>3</v>
      </c>
      <c r="G850" s="22">
        <v>3</v>
      </c>
      <c r="H850" s="23">
        <f>+E849-E850</f>
        <v>5.8210000000000264</v>
      </c>
      <c r="I850" s="23">
        <f>0.63*(2*9.81*H850)^(1/2)</f>
        <v>6.7326936019694381</v>
      </c>
      <c r="J850" s="22">
        <v>3</v>
      </c>
      <c r="K850" s="23">
        <f>+J850*PI()*(0.08042/2)^2*1000</f>
        <v>15.238396639680003</v>
      </c>
      <c r="L850" s="22">
        <v>0.77</v>
      </c>
      <c r="M850" s="22"/>
      <c r="N850" s="24">
        <f>+IF(K850&lt;L850,"CUMPLE Qs&lt;Qd",G850)</f>
        <v>3</v>
      </c>
      <c r="O850" s="23">
        <f>2*(PI()*(0.08042/2)^2)*(H850^(0.5))/(0.63*(PI()*(0.08042/2)^2)*(2*9.81)^(1/2))</f>
        <v>1.7291741891528454</v>
      </c>
      <c r="P850" s="25" t="str">
        <f>+IF(O850&lt;4*60*60,"CUMPLE T&lt;4h","NO CUMPLE")</f>
        <v>CUMPLE T&lt;4h</v>
      </c>
    </row>
    <row r="851" spans="1:16" x14ac:dyDescent="0.3">
      <c r="A851" s="1" t="s">
        <v>335</v>
      </c>
      <c r="B851" s="3">
        <v>7147.4699060777803</v>
      </c>
      <c r="C851" s="38">
        <v>897798.52800000005</v>
      </c>
      <c r="D851" s="38">
        <v>692430.69799999997</v>
      </c>
      <c r="E851" s="38">
        <v>294.35489999999999</v>
      </c>
      <c r="F851" s="22"/>
      <c r="G851" s="22"/>
      <c r="H851" s="23"/>
      <c r="I851" s="23"/>
      <c r="J851" s="22"/>
      <c r="K851" s="43"/>
      <c r="L851" s="22"/>
      <c r="M851" s="22">
        <f>+(K852/1000)/15</f>
        <v>1.0158931093120001E-3</v>
      </c>
      <c r="N851" s="24" t="str">
        <f>+IF(M851&lt;$Q$163,"1","2")</f>
        <v>2</v>
      </c>
      <c r="O851" s="23"/>
      <c r="P851" s="25"/>
    </row>
    <row r="852" spans="1:16" x14ac:dyDescent="0.3">
      <c r="A852" s="1" t="s">
        <v>367</v>
      </c>
      <c r="B852" s="3">
        <v>7575.2230946019099</v>
      </c>
      <c r="C852" s="38">
        <v>897958.16899999999</v>
      </c>
      <c r="D852" s="38">
        <v>692033.85100000002</v>
      </c>
      <c r="E852" s="38">
        <v>287.77510000000001</v>
      </c>
      <c r="F852" s="22">
        <v>3</v>
      </c>
      <c r="G852" s="22">
        <v>3</v>
      </c>
      <c r="H852" s="23">
        <f>+E851-E852</f>
        <v>6.5797999999999774</v>
      </c>
      <c r="I852" s="23">
        <f>0.63*(2*9.81*H852)^(1/2)</f>
        <v>7.1580775215416486</v>
      </c>
      <c r="J852" s="22">
        <v>3</v>
      </c>
      <c r="K852" s="23">
        <f>+J852*PI()*(0.08042/2)^2*1000</f>
        <v>15.238396639680003</v>
      </c>
      <c r="L852" s="22">
        <v>0.77</v>
      </c>
      <c r="M852" s="22"/>
      <c r="N852" s="24">
        <f>+IF(K852&lt;L852,"CUMPLE Qs&lt;Qd",G852)</f>
        <v>3</v>
      </c>
      <c r="O852" s="23">
        <f>2*(PI()*(0.08042/2)^2)*(H852^(0.5))/(0.63*(PI()*(0.08042/2)^2)*(2*9.81)^(1/2))</f>
        <v>1.8384265831708604</v>
      </c>
      <c r="P852" s="25" t="str">
        <f>+IF(O852&lt;4*60*60,"CUMPLE T&lt;4h","NO CUMPLE")</f>
        <v>CUMPLE T&lt;4h</v>
      </c>
    </row>
    <row r="853" spans="1:16" x14ac:dyDescent="0.3">
      <c r="A853" s="1" t="s">
        <v>336</v>
      </c>
      <c r="B853" s="3">
        <v>7823.9264517976399</v>
      </c>
      <c r="C853" s="38">
        <v>898050.98699999996</v>
      </c>
      <c r="D853" s="38">
        <v>691803.11699999997</v>
      </c>
      <c r="E853" s="38">
        <v>292.03960000000001</v>
      </c>
      <c r="F853" s="22"/>
      <c r="G853" s="22"/>
      <c r="H853" s="23"/>
      <c r="I853" s="23"/>
      <c r="J853" s="22"/>
      <c r="K853" s="43"/>
      <c r="L853" s="22"/>
      <c r="M853" s="22">
        <f>+(K854/1000)/15</f>
        <v>1.0158931093120001E-3</v>
      </c>
      <c r="N853" s="24" t="str">
        <f>+IF(M853&lt;$Q$163,"1","2")</f>
        <v>2</v>
      </c>
      <c r="O853" s="23"/>
      <c r="P853" s="25"/>
    </row>
    <row r="854" spans="1:16" x14ac:dyDescent="0.3">
      <c r="A854" s="1" t="s">
        <v>368</v>
      </c>
      <c r="B854" s="3">
        <v>8143.9488404304702</v>
      </c>
      <c r="C854" s="38">
        <v>898170.42200000002</v>
      </c>
      <c r="D854" s="38">
        <v>691506.21699999995</v>
      </c>
      <c r="E854" s="38">
        <v>285.72590000000002</v>
      </c>
      <c r="F854" s="22">
        <v>3</v>
      </c>
      <c r="G854" s="22">
        <v>3</v>
      </c>
      <c r="H854" s="23">
        <f>+E853-E854</f>
        <v>6.313699999999983</v>
      </c>
      <c r="I854" s="23">
        <f>0.63*(2*9.81*H854)^(1/2)</f>
        <v>7.0118403959730768</v>
      </c>
      <c r="J854" s="22">
        <v>3</v>
      </c>
      <c r="K854" s="23">
        <f>+J854*PI()*(0.08042/2)^2*1000</f>
        <v>15.238396639680003</v>
      </c>
      <c r="L854" s="22">
        <v>0.77</v>
      </c>
      <c r="M854" s="22"/>
      <c r="N854" s="24">
        <f>+IF(K854&lt;L854,"CUMPLE Qs&lt;Qd",G854)</f>
        <v>3</v>
      </c>
      <c r="O854" s="23">
        <f>2*(PI()*(0.08042/2)^2)*(H854^(0.5))/(0.63*(PI()*(0.08042/2)^2)*(2*9.81)^(1/2))</f>
        <v>1.8008681440113676</v>
      </c>
      <c r="P854" s="25" t="str">
        <f>+IF(O854&lt;4*60*60,"CUMPLE T&lt;4h","NO CUMPLE")</f>
        <v>CUMPLE T&lt;4h</v>
      </c>
    </row>
    <row r="855" spans="1:16" x14ac:dyDescent="0.3">
      <c r="A855" s="1" t="s">
        <v>337</v>
      </c>
      <c r="B855" s="3">
        <v>8326.1198431998</v>
      </c>
      <c r="C855" s="38">
        <v>898238.40899999999</v>
      </c>
      <c r="D855" s="38">
        <v>691337.20799999998</v>
      </c>
      <c r="E855" s="38">
        <v>289.41539999999998</v>
      </c>
      <c r="F855" s="22"/>
      <c r="G855" s="22"/>
      <c r="H855" s="23"/>
      <c r="I855" s="23"/>
      <c r="J855" s="22"/>
      <c r="K855" s="43"/>
      <c r="L855" s="22"/>
      <c r="M855" s="22">
        <f>+(K856/1000)/15</f>
        <v>1.0158931093120001E-3</v>
      </c>
      <c r="N855" s="24" t="str">
        <f>+IF(M855&lt;$Q$163,"1","2")</f>
        <v>2</v>
      </c>
      <c r="O855" s="23"/>
      <c r="P855" s="25"/>
    </row>
    <row r="856" spans="1:16" x14ac:dyDescent="0.3">
      <c r="A856" s="1" t="s">
        <v>369</v>
      </c>
      <c r="B856" s="3">
        <v>8564.9609035307894</v>
      </c>
      <c r="C856" s="38">
        <v>898327.54700000002</v>
      </c>
      <c r="D856" s="38">
        <v>691115.62399999995</v>
      </c>
      <c r="E856" s="38">
        <v>284.62400000000002</v>
      </c>
      <c r="F856" s="22">
        <v>3</v>
      </c>
      <c r="G856" s="22">
        <v>3</v>
      </c>
      <c r="H856" s="23">
        <f>+E857-E856</f>
        <v>9.9130999999999858</v>
      </c>
      <c r="I856" s="23">
        <f>0.63*(2*9.81*H856)^(1/2)</f>
        <v>8.7860727422324416</v>
      </c>
      <c r="J856" s="22">
        <v>3</v>
      </c>
      <c r="K856" s="23">
        <f>+J856*PI()*(0.08042/2)^2*1000</f>
        <v>15.238396639680003</v>
      </c>
      <c r="L856" s="22">
        <v>0.77</v>
      </c>
      <c r="M856" s="22"/>
      <c r="N856" s="24">
        <f>+IF(K856&lt;L856,"CUMPLE Qs&lt;Qd",G856)</f>
        <v>3</v>
      </c>
      <c r="O856" s="23">
        <f>2*(PI()*(0.08042/2)^2)*(H856^(0.5))/(0.63*(PI()*(0.08042/2)^2)*(2*9.81)^(1/2))</f>
        <v>2.256548583384749</v>
      </c>
      <c r="P856" s="25" t="str">
        <f>+IF(O856&lt;4*60*60,"CUMPLE T&lt;4h","NO CUMPLE")</f>
        <v>CUMPLE T&lt;4h</v>
      </c>
    </row>
    <row r="857" spans="1:16" x14ac:dyDescent="0.3">
      <c r="A857" s="1" t="s">
        <v>338</v>
      </c>
      <c r="B857" s="3">
        <v>9075.8314846051999</v>
      </c>
      <c r="C857" s="38">
        <v>898518.20799999998</v>
      </c>
      <c r="D857" s="38">
        <v>690641.66500000004</v>
      </c>
      <c r="E857" s="38">
        <v>294.53710000000001</v>
      </c>
      <c r="F857" s="22"/>
      <c r="G857" s="22"/>
      <c r="H857" s="23"/>
      <c r="I857" s="23"/>
      <c r="J857" s="22"/>
      <c r="K857" s="43"/>
      <c r="L857" s="22"/>
      <c r="M857" s="22">
        <f>+(K858/1000)/15</f>
        <v>1.0158931093120001E-3</v>
      </c>
      <c r="N857" s="24" t="str">
        <f>+IF(M857&lt;$Q$163,"1","2")</f>
        <v>2</v>
      </c>
      <c r="O857" s="23"/>
      <c r="P857" s="25"/>
    </row>
    <row r="858" spans="1:16" x14ac:dyDescent="0.3">
      <c r="A858" s="1" t="s">
        <v>370</v>
      </c>
      <c r="B858" s="3">
        <v>9690.2145798926103</v>
      </c>
      <c r="C858" s="38">
        <v>898511.38500000001</v>
      </c>
      <c r="D858" s="38">
        <v>690126.37</v>
      </c>
      <c r="E858" s="38">
        <v>278.89850000000001</v>
      </c>
      <c r="F858" s="22">
        <v>3</v>
      </c>
      <c r="G858" s="22">
        <v>3</v>
      </c>
      <c r="H858" s="23">
        <f>+E857-E858</f>
        <v>15.638599999999997</v>
      </c>
      <c r="I858" s="23">
        <f>0.63*(2*9.81*H858)^(1/2)</f>
        <v>11.035423049018103</v>
      </c>
      <c r="J858" s="22">
        <v>3</v>
      </c>
      <c r="K858" s="23">
        <f>+J858*PI()*(0.08042/2)^2*1000</f>
        <v>15.238396639680003</v>
      </c>
      <c r="L858" s="22">
        <v>0.77</v>
      </c>
      <c r="M858" s="22"/>
      <c r="N858" s="24">
        <f>+IF(K858&lt;L858,"CUMPLE Qs&lt;Qd",G858)</f>
        <v>3</v>
      </c>
      <c r="O858" s="23">
        <f>2*(PI()*(0.08042/2)^2)*(H858^(0.5))/(0.63*(PI()*(0.08042/2)^2)*(2*9.81)^(1/2))</f>
        <v>2.8342547323351543</v>
      </c>
      <c r="P858" s="25" t="str">
        <f>+IF(O858&lt;4*60*60,"CUMPLE T&lt;4h","NO CUMPLE")</f>
        <v>CUMPLE T&lt;4h</v>
      </c>
    </row>
    <row r="859" spans="1:16" x14ac:dyDescent="0.3">
      <c r="A859" s="1" t="s">
        <v>339</v>
      </c>
      <c r="B859" s="3">
        <v>10024.5671411983</v>
      </c>
      <c r="C859" s="38">
        <v>898237.522</v>
      </c>
      <c r="D859" s="38">
        <v>689934.56099999999</v>
      </c>
      <c r="E859" s="38">
        <v>284.44029999999998</v>
      </c>
      <c r="F859" s="22"/>
      <c r="G859" s="22"/>
      <c r="H859" s="23"/>
      <c r="I859" s="23"/>
      <c r="J859" s="22"/>
      <c r="K859" s="43"/>
      <c r="L859" s="22"/>
      <c r="M859" s="22">
        <f>+(K860/1000)/15</f>
        <v>1.0158931093120001E-3</v>
      </c>
      <c r="N859" s="24" t="str">
        <f>+IF(M859&lt;$Q$163,"1","2")</f>
        <v>2</v>
      </c>
      <c r="O859" s="23"/>
      <c r="P859" s="25"/>
    </row>
    <row r="860" spans="1:16" x14ac:dyDescent="0.3">
      <c r="A860" s="1" t="s">
        <v>371</v>
      </c>
      <c r="B860" s="3">
        <v>10283.7351818427</v>
      </c>
      <c r="C860" s="38">
        <v>898025.24100000004</v>
      </c>
      <c r="D860" s="38">
        <v>689785.88399999996</v>
      </c>
      <c r="E860" s="38">
        <v>280.16969999999998</v>
      </c>
      <c r="F860" s="22">
        <v>3</v>
      </c>
      <c r="G860" s="22">
        <v>3</v>
      </c>
      <c r="H860" s="23">
        <f>+E861-E860</f>
        <v>5.4725999999999999</v>
      </c>
      <c r="I860" s="23">
        <f>0.63*(2*9.81*H860)^(1/2)</f>
        <v>6.5281015864338388</v>
      </c>
      <c r="J860" s="22">
        <v>3</v>
      </c>
      <c r="K860" s="23">
        <f>+J860*PI()*(0.08042/2)^2*1000</f>
        <v>15.238396639680003</v>
      </c>
      <c r="L860" s="22">
        <v>0.77</v>
      </c>
      <c r="M860" s="22"/>
      <c r="N860" s="24">
        <f>+IF(K860&lt;L860,"CUMPLE Qs&lt;Qd",G860)</f>
        <v>3</v>
      </c>
      <c r="O860" s="23">
        <f>2*(PI()*(0.08042/2)^2)*(H860^(0.5))/(0.63*(PI()*(0.08042/2)^2)*(2*9.81)^(1/2))</f>
        <v>1.6766283206660584</v>
      </c>
      <c r="P860" s="25" t="str">
        <f>+IF(O860&lt;4*60*60,"CUMPLE T&lt;4h","NO CUMPLE")</f>
        <v>CUMPLE T&lt;4h</v>
      </c>
    </row>
    <row r="861" spans="1:16" x14ac:dyDescent="0.3">
      <c r="A861" s="1" t="s">
        <v>340</v>
      </c>
      <c r="B861" s="3">
        <v>10506.2017952718</v>
      </c>
      <c r="C861" s="38">
        <v>897843.022</v>
      </c>
      <c r="D861" s="38">
        <v>689658.26100000006</v>
      </c>
      <c r="E861" s="38">
        <v>285.64229999999998</v>
      </c>
      <c r="F861" s="22"/>
      <c r="G861" s="22"/>
      <c r="H861" s="23"/>
      <c r="I861" s="23"/>
      <c r="J861" s="22"/>
      <c r="K861" s="43"/>
      <c r="L861" s="22"/>
      <c r="M861" s="22">
        <f>+(K862/1000)/15</f>
        <v>1.0158931093120001E-3</v>
      </c>
      <c r="N861" s="24" t="str">
        <f>+IF(M861&lt;$Q$163,"1","2")</f>
        <v>2</v>
      </c>
      <c r="O861" s="23"/>
      <c r="P861" s="25"/>
    </row>
    <row r="862" spans="1:16" x14ac:dyDescent="0.3">
      <c r="A862" s="1" t="s">
        <v>372</v>
      </c>
      <c r="B862" s="3">
        <v>10866.238178945299</v>
      </c>
      <c r="C862" s="38">
        <v>897548.12100000004</v>
      </c>
      <c r="D862" s="38">
        <v>689451.71900000004</v>
      </c>
      <c r="E862" s="38">
        <v>277.06420000000003</v>
      </c>
      <c r="F862" s="22">
        <v>3</v>
      </c>
      <c r="G862" s="22">
        <v>3</v>
      </c>
      <c r="H862" s="23">
        <f>+E861-E862</f>
        <v>8.5780999999999494</v>
      </c>
      <c r="I862" s="23">
        <f>0.63*(2*9.81*H862)^(1/2)</f>
        <v>8.173077241883842</v>
      </c>
      <c r="J862" s="22">
        <v>3</v>
      </c>
      <c r="K862" s="23">
        <f>+J862*PI()*(0.08042/2)^2*1000</f>
        <v>15.238396639680003</v>
      </c>
      <c r="L862" s="22">
        <v>0.77</v>
      </c>
      <c r="M862" s="22"/>
      <c r="N862" s="24">
        <f>+IF(K862&lt;L862,"CUMPLE Qs&lt;Qd",G862)</f>
        <v>3</v>
      </c>
      <c r="O862" s="23">
        <f>2*(PI()*(0.08042/2)^2)*(H862^(0.5))/(0.63*(PI()*(0.08042/2)^2)*(2*9.81)^(1/2))</f>
        <v>2.0991114475317869</v>
      </c>
      <c r="P862" s="25" t="str">
        <f>+IF(O862&lt;4*60*60,"CUMPLE T&lt;4h","NO CUMPLE")</f>
        <v>CUMPLE T&lt;4h</v>
      </c>
    </row>
    <row r="863" spans="1:16" x14ac:dyDescent="0.3">
      <c r="A863" s="1" t="s">
        <v>341</v>
      </c>
      <c r="B863" s="3">
        <v>11129.910193055201</v>
      </c>
      <c r="C863" s="38">
        <v>897332.15099999995</v>
      </c>
      <c r="D863" s="38">
        <v>689300.45799999998</v>
      </c>
      <c r="E863" s="38">
        <v>284.42450000000002</v>
      </c>
      <c r="F863" s="22"/>
      <c r="G863" s="22"/>
      <c r="H863" s="23"/>
      <c r="I863" s="23"/>
      <c r="J863" s="22"/>
      <c r="K863" s="43"/>
      <c r="L863" s="22"/>
      <c r="M863" s="22">
        <f>+(K864/1000)/15</f>
        <v>1.0158931093120001E-3</v>
      </c>
      <c r="N863" s="24" t="str">
        <f>+IF(M863&lt;$Q$163,"1","2")</f>
        <v>2</v>
      </c>
      <c r="O863" s="23"/>
      <c r="P863" s="25"/>
    </row>
    <row r="864" spans="1:16" x14ac:dyDescent="0.3">
      <c r="A864" s="1" t="s">
        <v>373</v>
      </c>
      <c r="B864" s="3">
        <v>11438.0795277339</v>
      </c>
      <c r="C864" s="38">
        <v>897079.73400000005</v>
      </c>
      <c r="D864" s="38">
        <v>689123.67</v>
      </c>
      <c r="E864" s="38">
        <v>277.15350000000001</v>
      </c>
      <c r="F864" s="22">
        <v>3</v>
      </c>
      <c r="G864" s="22">
        <v>3</v>
      </c>
      <c r="H864" s="23">
        <f>+E863-E864</f>
        <v>7.271000000000015</v>
      </c>
      <c r="I864" s="23">
        <f>0.63*(2*9.81*H864)^(1/2)</f>
        <v>7.5246641943677544</v>
      </c>
      <c r="J864" s="22">
        <v>3</v>
      </c>
      <c r="K864" s="23">
        <f>+J864*PI()*(0.08042/2)^2*1000</f>
        <v>15.238396639680003</v>
      </c>
      <c r="L864" s="22">
        <v>0.77</v>
      </c>
      <c r="M864" s="22"/>
      <c r="N864" s="24">
        <f>+IF(K864&lt;L864,"CUMPLE Qs&lt;Qd",G864)</f>
        <v>3</v>
      </c>
      <c r="O864" s="23">
        <f>2*(PI()*(0.08042/2)^2)*(H864^(0.5))/(0.63*(PI()*(0.08042/2)^2)*(2*9.81)^(1/2))</f>
        <v>1.9325779362864834</v>
      </c>
      <c r="P864" s="25" t="str">
        <f>+IF(O864&lt;4*60*60,"CUMPLE T&lt;4h","NO CUMPLE")</f>
        <v>CUMPLE T&lt;4h</v>
      </c>
    </row>
    <row r="865" spans="1:16" x14ac:dyDescent="0.3">
      <c r="A865" s="1" t="s">
        <v>342</v>
      </c>
      <c r="B865" s="3">
        <v>11767.0558791286</v>
      </c>
      <c r="C865" s="38">
        <v>896810.27399999998</v>
      </c>
      <c r="D865" s="38">
        <v>688934.946</v>
      </c>
      <c r="E865" s="38">
        <v>277.84030000000001</v>
      </c>
      <c r="F865" s="22"/>
      <c r="G865" s="22"/>
      <c r="H865" s="23"/>
      <c r="I865" s="23"/>
      <c r="J865" s="22"/>
      <c r="K865" s="43"/>
      <c r="L865" s="22"/>
      <c r="M865" s="22">
        <f>+(K866/1000)/15</f>
        <v>1.0158931093120001E-3</v>
      </c>
      <c r="N865" s="24" t="str">
        <f>+IF(M865&lt;$Q$163,"1","2")</f>
        <v>2</v>
      </c>
      <c r="O865" s="23"/>
      <c r="P865" s="25"/>
    </row>
    <row r="866" spans="1:16" x14ac:dyDescent="0.3">
      <c r="A866" s="1" t="s">
        <v>374</v>
      </c>
      <c r="B866" s="3">
        <v>11890.1405637526</v>
      </c>
      <c r="C866" s="38">
        <v>896709.45700000005</v>
      </c>
      <c r="D866" s="38">
        <v>688864.33600000001</v>
      </c>
      <c r="E866" s="38">
        <v>276.00020000000001</v>
      </c>
      <c r="F866" s="22">
        <v>3</v>
      </c>
      <c r="G866" s="22">
        <v>3</v>
      </c>
      <c r="H866" s="23">
        <f>+E867-E866</f>
        <v>3.5376999999999725</v>
      </c>
      <c r="I866" s="23">
        <f>0.63*(2*9.81*H866)^(1/2)</f>
        <v>5.2486855126402636</v>
      </c>
      <c r="J866" s="22">
        <v>3</v>
      </c>
      <c r="K866" s="23">
        <f>+J866*PI()*(0.08042/2)^2*1000</f>
        <v>15.238396639680003</v>
      </c>
      <c r="L866" s="22">
        <v>0.77</v>
      </c>
      <c r="M866" s="22"/>
      <c r="N866" s="24">
        <f>+IF(K866&lt;L866,"CUMPLE Qs&lt;Qd",G866)</f>
        <v>3</v>
      </c>
      <c r="O866" s="23">
        <f>2*(PI()*(0.08042/2)^2)*(H866^(0.5))/(0.63*(PI()*(0.08042/2)^2)*(2*9.81)^(1/2))</f>
        <v>1.3480327565750425</v>
      </c>
      <c r="P866" s="25" t="str">
        <f>+IF(O866&lt;4*60*60,"CUMPLE T&lt;4h","NO CUMPLE")</f>
        <v>CUMPLE T&lt;4h</v>
      </c>
    </row>
    <row r="867" spans="1:16" x14ac:dyDescent="0.3">
      <c r="A867" s="1" t="s">
        <v>343</v>
      </c>
      <c r="B867" s="3">
        <v>12108.1098104182</v>
      </c>
      <c r="C867" s="38">
        <v>896504.23600000003</v>
      </c>
      <c r="D867" s="38">
        <v>688936.35800000001</v>
      </c>
      <c r="E867" s="38">
        <v>279.53789999999998</v>
      </c>
      <c r="F867" s="22"/>
      <c r="G867" s="22"/>
      <c r="H867" s="23"/>
      <c r="I867" s="23"/>
      <c r="J867" s="22"/>
      <c r="K867" s="43"/>
      <c r="L867" s="22"/>
      <c r="M867" s="22">
        <f>+(K868/1000)/15</f>
        <v>1.0158931093120001E-3</v>
      </c>
      <c r="N867" s="24" t="str">
        <f>+IF(M867&lt;$Q$163,"1","2")</f>
        <v>2</v>
      </c>
      <c r="O867" s="23"/>
      <c r="P867" s="25"/>
    </row>
    <row r="868" spans="1:16" x14ac:dyDescent="0.3">
      <c r="A868" s="1" t="s">
        <v>375</v>
      </c>
      <c r="B868" s="3">
        <v>12257.364622459299</v>
      </c>
      <c r="C868" s="38">
        <v>896359.23</v>
      </c>
      <c r="D868" s="38">
        <v>688971.71699999995</v>
      </c>
      <c r="E868" s="38">
        <v>274.1515</v>
      </c>
      <c r="F868" s="22">
        <v>3</v>
      </c>
      <c r="G868" s="22">
        <v>3</v>
      </c>
      <c r="H868" s="23">
        <f>+E867-E868</f>
        <v>5.3863999999999805</v>
      </c>
      <c r="I868" s="23">
        <f>0.63*(2*9.81*H868)^(1/2)</f>
        <v>6.4764848165652218</v>
      </c>
      <c r="J868" s="22">
        <v>3</v>
      </c>
      <c r="K868" s="23">
        <f>+J868*PI()*(0.08042/2)^2*1000</f>
        <v>15.238396639680003</v>
      </c>
      <c r="L868" s="22">
        <v>0.77</v>
      </c>
      <c r="M868" s="22"/>
      <c r="N868" s="24">
        <f>+IF(K868&lt;L868,"CUMPLE Qs&lt;Qd",G868)</f>
        <v>3</v>
      </c>
      <c r="O868" s="23">
        <f>2*(PI()*(0.08042/2)^2)*(H868^(0.5))/(0.63*(PI()*(0.08042/2)^2)*(2*9.81)^(1/2))</f>
        <v>1.6633714592282907</v>
      </c>
      <c r="P868" s="25" t="str">
        <f>+IF(O868&lt;4*60*60,"CUMPLE T&lt;4h","NO CUMPLE")</f>
        <v>CUMPLE T&lt;4h</v>
      </c>
    </row>
    <row r="869" spans="1:16" x14ac:dyDescent="0.3">
      <c r="A869" s="1" t="s">
        <v>344</v>
      </c>
      <c r="B869" s="3">
        <v>12446.887578293499</v>
      </c>
      <c r="C869" s="38">
        <v>896175.10199999996</v>
      </c>
      <c r="D869" s="38">
        <v>689016.61499999999</v>
      </c>
      <c r="E869" s="38">
        <v>278.57819999999998</v>
      </c>
      <c r="F869" s="22"/>
      <c r="G869" s="22"/>
      <c r="H869" s="23"/>
      <c r="I869" s="23"/>
      <c r="J869" s="22"/>
      <c r="K869" s="43"/>
      <c r="L869" s="22"/>
      <c r="M869" s="22">
        <f>+(K870/1000)/15</f>
        <v>1.0158931093120001E-3</v>
      </c>
      <c r="N869" s="24" t="str">
        <f>+IF(M869&lt;$Q$163,"1","2")</f>
        <v>2</v>
      </c>
      <c r="O869" s="23"/>
      <c r="P869" s="25"/>
    </row>
    <row r="870" spans="1:16" x14ac:dyDescent="0.3">
      <c r="A870" s="1" t="s">
        <v>376</v>
      </c>
      <c r="B870" s="3">
        <v>12707.2706923184</v>
      </c>
      <c r="C870" s="38">
        <v>895922.13100000005</v>
      </c>
      <c r="D870" s="38">
        <v>689078.3</v>
      </c>
      <c r="E870" s="38">
        <v>271.82440000000003</v>
      </c>
      <c r="F870" s="22">
        <v>3</v>
      </c>
      <c r="G870" s="22">
        <v>3</v>
      </c>
      <c r="H870" s="23">
        <f>+E869-E870</f>
        <v>6.7537999999999556</v>
      </c>
      <c r="I870" s="23">
        <f>0.63*(2*9.81*H870)^(1/2)</f>
        <v>7.2521060924671845</v>
      </c>
      <c r="J870" s="22">
        <v>3</v>
      </c>
      <c r="K870" s="23">
        <f>+J870*PI()*(0.08042/2)^2*1000</f>
        <v>15.238396639680003</v>
      </c>
      <c r="L870" s="22">
        <v>0.77</v>
      </c>
      <c r="M870" s="22"/>
      <c r="N870" s="24">
        <f>+IF(K870&lt;L870,"CUMPLE Qs&lt;Qd",G870)</f>
        <v>3</v>
      </c>
      <c r="O870" s="23">
        <f>2*(PI()*(0.08042/2)^2)*(H870^(0.5))/(0.63*(PI()*(0.08042/2)^2)*(2*9.81)^(1/2))</f>
        <v>1.862576171359428</v>
      </c>
      <c r="P870" s="25" t="str">
        <f>+IF(O870&lt;4*60*60,"CUMPLE T&lt;4h","NO CUMPLE")</f>
        <v>CUMPLE T&lt;4h</v>
      </c>
    </row>
    <row r="871" spans="1:16" x14ac:dyDescent="0.3">
      <c r="A871" s="1" t="s">
        <v>345</v>
      </c>
      <c r="B871" s="3">
        <v>12776.447869248601</v>
      </c>
      <c r="C871" s="38">
        <v>895854.92299999995</v>
      </c>
      <c r="D871" s="38">
        <v>689094.68799999997</v>
      </c>
      <c r="E871" s="38">
        <v>276.34980000000002</v>
      </c>
      <c r="F871" s="22"/>
      <c r="G871" s="22"/>
      <c r="H871" s="23"/>
      <c r="I871" s="23"/>
      <c r="J871" s="22"/>
      <c r="K871" s="43"/>
      <c r="L871" s="22"/>
      <c r="M871" s="22">
        <f>+(K872/1000)/15</f>
        <v>1.0158931093120001E-3</v>
      </c>
      <c r="N871" s="24" t="str">
        <f>+IF(M871&lt;$Q$163,"1","2")</f>
        <v>2</v>
      </c>
      <c r="O871" s="23"/>
      <c r="P871" s="25"/>
    </row>
    <row r="872" spans="1:16" x14ac:dyDescent="0.3">
      <c r="A872" s="1" t="s">
        <v>377</v>
      </c>
      <c r="B872" s="3">
        <v>12955.766212415199</v>
      </c>
      <c r="C872" s="38">
        <v>895680.70900000003</v>
      </c>
      <c r="D872" s="38">
        <v>689137.16799999995</v>
      </c>
      <c r="E872" s="38">
        <v>270.03609999999998</v>
      </c>
      <c r="F872" s="22">
        <v>3</v>
      </c>
      <c r="G872" s="22">
        <v>3</v>
      </c>
      <c r="H872" s="23">
        <f>+E873-E872</f>
        <v>7.6123000000000047</v>
      </c>
      <c r="I872" s="23">
        <f>0.63*(2*9.81*H872)^(1/2)</f>
        <v>7.6992425010126837</v>
      </c>
      <c r="J872" s="22">
        <v>3</v>
      </c>
      <c r="K872" s="23">
        <f>+J872*PI()*(0.08042/2)^2*1000</f>
        <v>15.238396639680003</v>
      </c>
      <c r="L872" s="22">
        <v>0.77</v>
      </c>
      <c r="M872" s="22"/>
      <c r="N872" s="24">
        <f>+IF(K872&lt;L872,"CUMPLE Qs&lt;Qd",G872)</f>
        <v>3</v>
      </c>
      <c r="O872" s="23">
        <f>2*(PI()*(0.08042/2)^2)*(H872^(0.5))/(0.63*(PI()*(0.08042/2)^2)*(2*9.81)^(1/2))</f>
        <v>1.9774153104019667</v>
      </c>
      <c r="P872" s="25" t="str">
        <f>+IF(O872&lt;4*60*60,"CUMPLE T&lt;4h","NO CUMPLE")</f>
        <v>CUMPLE T&lt;4h</v>
      </c>
    </row>
    <row r="873" spans="1:16" x14ac:dyDescent="0.3">
      <c r="A873" s="1" t="s">
        <v>346</v>
      </c>
      <c r="B873" s="3">
        <v>13248.668078951099</v>
      </c>
      <c r="C873" s="38">
        <v>895396.14500000002</v>
      </c>
      <c r="D873" s="38">
        <v>689206.55700000003</v>
      </c>
      <c r="E873" s="38">
        <v>277.64839999999998</v>
      </c>
      <c r="F873" s="22"/>
      <c r="G873" s="22"/>
      <c r="H873" s="23"/>
      <c r="I873" s="23"/>
      <c r="J873" s="22"/>
      <c r="K873" s="43"/>
      <c r="L873" s="22"/>
      <c r="M873" s="22">
        <f>+(K874/1000)/15</f>
        <v>1.0158931093120001E-3</v>
      </c>
      <c r="N873" s="24" t="str">
        <f>+IF(M873&lt;$Q$163,"1","2")</f>
        <v>2</v>
      </c>
      <c r="O873" s="23"/>
      <c r="P873" s="25"/>
    </row>
    <row r="874" spans="1:16" x14ac:dyDescent="0.3">
      <c r="A874" s="1" t="s">
        <v>378</v>
      </c>
      <c r="B874" s="3">
        <v>13425.879478839401</v>
      </c>
      <c r="C874" s="38">
        <v>895223.978</v>
      </c>
      <c r="D874" s="38">
        <v>689248.53799999994</v>
      </c>
      <c r="E874" s="38">
        <v>271.017</v>
      </c>
      <c r="F874" s="22">
        <v>3</v>
      </c>
      <c r="G874" s="22">
        <v>3</v>
      </c>
      <c r="H874" s="23">
        <f>+E873-E874</f>
        <v>6.6313999999999851</v>
      </c>
      <c r="I874" s="23">
        <f>0.63*(2*9.81*H874)^(1/2)</f>
        <v>7.1860901879394676</v>
      </c>
      <c r="J874" s="22">
        <v>3</v>
      </c>
      <c r="K874" s="23">
        <f>+J874*PI()*(0.08042/2)^2*1000</f>
        <v>15.238396639680003</v>
      </c>
      <c r="L874" s="22">
        <v>0.77</v>
      </c>
      <c r="M874" s="22"/>
      <c r="N874" s="24">
        <f>+IF(K874&lt;L874,"CUMPLE Qs&lt;Qd",G874)</f>
        <v>3</v>
      </c>
      <c r="O874" s="23">
        <f>2*(PI()*(0.08042/2)^2)*(H874^(0.5))/(0.63*(PI()*(0.08042/2)^2)*(2*9.81)^(1/2))</f>
        <v>1.845621144897283</v>
      </c>
      <c r="P874" s="25" t="str">
        <f>+IF(O874&lt;4*60*60,"CUMPLE T&lt;4h","NO CUMPLE")</f>
        <v>CUMPLE T&lt;4h</v>
      </c>
    </row>
    <row r="875" spans="1:16" x14ac:dyDescent="0.3">
      <c r="A875" s="1" t="s">
        <v>347</v>
      </c>
      <c r="B875" s="3">
        <v>13593.456714318399</v>
      </c>
      <c r="C875" s="38">
        <v>895061.17099999997</v>
      </c>
      <c r="D875" s="38">
        <v>689288.23699999996</v>
      </c>
      <c r="E875" s="38">
        <v>274.82139999999998</v>
      </c>
      <c r="F875" s="22"/>
      <c r="G875" s="22"/>
      <c r="H875" s="23"/>
      <c r="I875" s="23"/>
      <c r="J875" s="22"/>
      <c r="K875" s="43"/>
      <c r="L875" s="22"/>
      <c r="M875" s="22">
        <f>+(K876/1000)/15</f>
        <v>1.0158931093120001E-3</v>
      </c>
      <c r="N875" s="24" t="str">
        <f>+IF(M875&lt;$Q$163,"1","2")</f>
        <v>2</v>
      </c>
      <c r="O875" s="23"/>
      <c r="P875" s="25"/>
    </row>
    <row r="876" spans="1:16" x14ac:dyDescent="0.3">
      <c r="A876" s="1" t="s">
        <v>379</v>
      </c>
      <c r="B876" s="3">
        <v>13888.3728742639</v>
      </c>
      <c r="C876" s="38">
        <v>894774.65</v>
      </c>
      <c r="D876" s="38">
        <v>689358.103</v>
      </c>
      <c r="E876" s="38">
        <v>270.7167</v>
      </c>
      <c r="F876" s="22">
        <v>3</v>
      </c>
      <c r="G876" s="22">
        <v>3</v>
      </c>
      <c r="H876" s="23">
        <f>+E875-E876</f>
        <v>4.1046999999999798</v>
      </c>
      <c r="I876" s="23">
        <f>0.63*(2*9.81*H876)^(1/2)</f>
        <v>5.6536739857016736</v>
      </c>
      <c r="J876" s="22">
        <v>3</v>
      </c>
      <c r="K876" s="23">
        <f>+J876*PI()*(0.08042/2)^2*1000</f>
        <v>15.238396639680003</v>
      </c>
      <c r="L876" s="22">
        <v>0.77</v>
      </c>
      <c r="M876" s="22"/>
      <c r="N876" s="24">
        <f>+IF(K876&lt;L876,"CUMPLE Qs&lt;Qd",G876)</f>
        <v>3</v>
      </c>
      <c r="O876" s="23">
        <f>2*(PI()*(0.08042/2)^2)*(H876^(0.5))/(0.63*(PI()*(0.08042/2)^2)*(2*9.81)^(1/2))</f>
        <v>1.4520469381081755</v>
      </c>
      <c r="P876" s="25" t="str">
        <f>+IF(O876&lt;4*60*60,"CUMPLE T&lt;4h","NO CUMPLE")</f>
        <v>CUMPLE T&lt;4h</v>
      </c>
    </row>
    <row r="877" spans="1:16" x14ac:dyDescent="0.3">
      <c r="A877" s="1" t="s">
        <v>348</v>
      </c>
      <c r="B877" s="3">
        <v>14104.0842982716</v>
      </c>
      <c r="C877" s="38">
        <v>894565.07900000003</v>
      </c>
      <c r="D877" s="38">
        <v>689409.20499999996</v>
      </c>
      <c r="E877" s="38">
        <v>272.98719999999997</v>
      </c>
      <c r="F877" s="22"/>
      <c r="G877" s="22"/>
      <c r="H877" s="23"/>
      <c r="I877" s="23"/>
      <c r="J877" s="22"/>
      <c r="K877" s="43"/>
      <c r="L877" s="22"/>
      <c r="M877" s="22">
        <f>+(K878/1000)/15</f>
        <v>1.0158931093120001E-3</v>
      </c>
      <c r="N877" s="24" t="str">
        <f>+IF(M877&lt;$Q$163,"1","2")</f>
        <v>2</v>
      </c>
      <c r="O877" s="23"/>
      <c r="P877" s="25"/>
    </row>
    <row r="878" spans="1:16" x14ac:dyDescent="0.3">
      <c r="A878" s="1" t="s">
        <v>380</v>
      </c>
      <c r="B878" s="3">
        <v>14329.7221484528</v>
      </c>
      <c r="C878" s="38">
        <v>894345.86399999994</v>
      </c>
      <c r="D878" s="38">
        <v>689462.65800000005</v>
      </c>
      <c r="E878" s="38">
        <v>269.59269999999998</v>
      </c>
      <c r="F878" s="22">
        <v>3</v>
      </c>
      <c r="G878" s="22">
        <v>3</v>
      </c>
      <c r="H878" s="23">
        <f>+E879-E878</f>
        <v>4.1877000000000066</v>
      </c>
      <c r="I878" s="23">
        <f>0.63*(2*9.81*H878)^(1/2)</f>
        <v>5.7105485997931984</v>
      </c>
      <c r="J878" s="22">
        <v>3</v>
      </c>
      <c r="K878" s="23">
        <f>+J878*PI()*(0.08042/2)^2*1000</f>
        <v>15.238396639680003</v>
      </c>
      <c r="L878" s="22">
        <v>0.77</v>
      </c>
      <c r="M878" s="22"/>
      <c r="N878" s="24">
        <f>+IF(K878&lt;L878,"CUMPLE Qs&lt;Qd",G878)</f>
        <v>3</v>
      </c>
      <c r="O878" s="23">
        <f>2*(PI()*(0.08042/2)^2)*(H878^(0.5))/(0.63*(PI()*(0.08042/2)^2)*(2*9.81)^(1/2))</f>
        <v>1.46665418455651</v>
      </c>
      <c r="P878" s="25" t="str">
        <f>+IF(O878&lt;4*60*60,"CUMPLE T&lt;4h","NO CUMPLE")</f>
        <v>CUMPLE T&lt;4h</v>
      </c>
    </row>
    <row r="879" spans="1:16" x14ac:dyDescent="0.3">
      <c r="A879" s="1" t="s">
        <v>349</v>
      </c>
      <c r="B879" s="3">
        <v>14484.9313139273</v>
      </c>
      <c r="C879" s="38">
        <v>894195.07299999997</v>
      </c>
      <c r="D879" s="38">
        <v>689499.42700000003</v>
      </c>
      <c r="E879" s="38">
        <v>273.78039999999999</v>
      </c>
      <c r="F879" s="22"/>
      <c r="G879" s="22"/>
      <c r="H879" s="23"/>
      <c r="I879" s="23"/>
      <c r="J879" s="22"/>
      <c r="K879" s="43"/>
      <c r="L879" s="22"/>
      <c r="M879" s="22">
        <f>+(K880/1000)/15</f>
        <v>1.0158931093120001E-3</v>
      </c>
      <c r="N879" s="24" t="str">
        <f>+IF(M879&lt;$Q$163,"1","2")</f>
        <v>2</v>
      </c>
      <c r="O879" s="23"/>
      <c r="P879" s="25"/>
    </row>
    <row r="880" spans="1:16" ht="15" customHeight="1" x14ac:dyDescent="0.3">
      <c r="A880" s="1" t="s">
        <v>381</v>
      </c>
      <c r="B880" s="3">
        <v>14895.898534726601</v>
      </c>
      <c r="C880" s="38">
        <v>893825.67700000003</v>
      </c>
      <c r="D880" s="38">
        <v>689673.45600000001</v>
      </c>
      <c r="E880" s="38">
        <v>267.00740000000002</v>
      </c>
      <c r="F880" s="22">
        <v>3</v>
      </c>
      <c r="G880" s="22">
        <v>3</v>
      </c>
      <c r="H880" s="23">
        <f>+E879-E880</f>
        <v>6.7729999999999677</v>
      </c>
      <c r="I880" s="23">
        <f>0.63*(2*9.81*H880)^(1/2)</f>
        <v>7.2624070798874767</v>
      </c>
      <c r="J880" s="22">
        <v>3</v>
      </c>
      <c r="K880" s="23">
        <f>+J880*PI()*(0.08042/2)^2*1000</f>
        <v>15.238396639680003</v>
      </c>
      <c r="L880" s="22">
        <v>0.77</v>
      </c>
      <c r="M880" s="22"/>
      <c r="N880" s="24">
        <f>+IF(K880&lt;L880,"CUMPLE Qs&lt;Qd",G880)</f>
        <v>3</v>
      </c>
      <c r="O880" s="23">
        <f>2*(PI()*(0.08042/2)^2)*(H880^(0.5))/(0.63*(PI()*(0.08042/2)^2)*(2*9.81)^(1/2))</f>
        <v>1.8652217991902782</v>
      </c>
      <c r="P880" s="25" t="str">
        <f>+IF(O880&lt;4*60*60,"CUMPLE T&lt;4h","NO CUMPLE")</f>
        <v>CUMPLE T&lt;4h</v>
      </c>
    </row>
    <row r="881" spans="1:16" ht="15" customHeight="1" x14ac:dyDescent="0.3">
      <c r="A881" s="1" t="s">
        <v>384</v>
      </c>
      <c r="B881" s="3">
        <v>15049.4577777749</v>
      </c>
      <c r="C881" s="38">
        <v>893691.20299999998</v>
      </c>
      <c r="D881" s="38">
        <v>689747.59900000005</v>
      </c>
      <c r="E881" s="38">
        <v>272.1198</v>
      </c>
      <c r="F881" s="22"/>
      <c r="G881" s="22"/>
      <c r="H881" s="23"/>
      <c r="I881" s="23"/>
      <c r="J881" s="22"/>
      <c r="K881" s="43"/>
      <c r="L881" s="22"/>
      <c r="M881" s="22">
        <f>+(K882/1000)/15</f>
        <v>1.0158931093120001E-3</v>
      </c>
      <c r="N881" s="24" t="str">
        <f>+IF(M881&lt;$Q$163,"1","2")</f>
        <v>2</v>
      </c>
      <c r="O881" s="23"/>
      <c r="P881" s="25"/>
    </row>
    <row r="882" spans="1:16" x14ac:dyDescent="0.3">
      <c r="A882" s="1" t="s">
        <v>382</v>
      </c>
      <c r="B882" s="3">
        <v>15388.8419673187</v>
      </c>
      <c r="C882" s="38">
        <v>893393.99899999995</v>
      </c>
      <c r="D882" s="38">
        <v>689911.46299999999</v>
      </c>
      <c r="E882" s="38">
        <v>265.9271</v>
      </c>
      <c r="F882" s="22">
        <v>3</v>
      </c>
      <c r="G882" s="22">
        <v>3</v>
      </c>
      <c r="H882" s="23">
        <f>+E881-E882</f>
        <v>6.1927000000000021</v>
      </c>
      <c r="I882" s="23">
        <f>0.63*(2*9.81*H882)^(1/2)</f>
        <v>6.9443255396474628</v>
      </c>
      <c r="J882" s="22">
        <v>3</v>
      </c>
      <c r="K882" s="23">
        <f>+J882*PI()*(0.08042/2)^2*1000</f>
        <v>15.238396639680003</v>
      </c>
      <c r="L882" s="22">
        <v>0.77</v>
      </c>
      <c r="M882" s="22"/>
      <c r="N882" s="24">
        <f>+IF(K882&lt;L882,"CUMPLE Qs&lt;Qd",G882)</f>
        <v>3</v>
      </c>
      <c r="O882" s="23">
        <f>2*(PI()*(0.08042/2)^2)*(H882^(0.5))/(0.63*(PI()*(0.08042/2)^2)*(2*9.81)^(1/2))</f>
        <v>1.7835281380873691</v>
      </c>
      <c r="P882" s="25" t="str">
        <f>+IF(O882&lt;4*60*60,"CUMPLE T&lt;4h","NO CUMPLE")</f>
        <v>CUMPLE T&lt;4h</v>
      </c>
    </row>
    <row r="883" spans="1:16" x14ac:dyDescent="0.3">
      <c r="A883" s="1" t="s">
        <v>350</v>
      </c>
      <c r="B883" s="3">
        <v>16258.1823727459</v>
      </c>
      <c r="C883" s="38">
        <v>892632.70499999996</v>
      </c>
      <c r="D883" s="38">
        <v>690331.20600000001</v>
      </c>
      <c r="E883" s="38">
        <v>267.59800000000001</v>
      </c>
      <c r="F883" s="22"/>
      <c r="G883" s="22"/>
      <c r="H883" s="23"/>
      <c r="I883" s="23"/>
      <c r="J883" s="22"/>
      <c r="K883" s="43"/>
      <c r="L883" s="22"/>
      <c r="M883" s="22">
        <f>+(K884/1000)/15</f>
        <v>1.0158931093120001E-3</v>
      </c>
      <c r="N883" s="24" t="str">
        <f>+IF(M883&lt;$Q$163,"1","2")</f>
        <v>2</v>
      </c>
      <c r="O883" s="23"/>
      <c r="P883" s="25"/>
    </row>
    <row r="884" spans="1:16" x14ac:dyDescent="0.3">
      <c r="A884" s="1" t="s">
        <v>383</v>
      </c>
      <c r="B884" s="3">
        <v>16474.4169787102</v>
      </c>
      <c r="C884" s="38">
        <v>892443.34499999997</v>
      </c>
      <c r="D884" s="38">
        <v>690435.61</v>
      </c>
      <c r="E884" s="38">
        <v>262.96870000000001</v>
      </c>
      <c r="F884" s="22">
        <v>3</v>
      </c>
      <c r="G884" s="22">
        <v>3</v>
      </c>
      <c r="H884" s="23">
        <f>+E885-E884</f>
        <v>5.1918999999999755</v>
      </c>
      <c r="I884" s="23">
        <f>0.63*(2*9.81*H884)^(1/2)</f>
        <v>6.358478549008387</v>
      </c>
      <c r="J884" s="22">
        <v>3</v>
      </c>
      <c r="K884" s="23">
        <f>+J884*PI()*(0.08042/2)^2*1000</f>
        <v>15.238396639680003</v>
      </c>
      <c r="L884" s="22">
        <v>0.77</v>
      </c>
      <c r="M884" s="22"/>
      <c r="N884" s="24">
        <f>+IF(K884&lt;L884,"CUMPLE Qs&lt;Qd",G884)</f>
        <v>3</v>
      </c>
      <c r="O884" s="23">
        <f>2*(PI()*(0.08042/2)^2)*(H884^(0.5))/(0.63*(PI()*(0.08042/2)^2)*(2*9.81)^(1/2))</f>
        <v>1.6330636204818707</v>
      </c>
      <c r="P884" s="25" t="str">
        <f>+IF(O884&lt;4*60*60,"CUMPLE T&lt;4h","NO CUMPLE")</f>
        <v>CUMPLE T&lt;4h</v>
      </c>
    </row>
    <row r="885" spans="1:16" x14ac:dyDescent="0.3">
      <c r="A885" s="1" t="s">
        <v>351</v>
      </c>
      <c r="B885" s="3">
        <v>16640.775990543101</v>
      </c>
      <c r="C885" s="38">
        <v>892297.66200000001</v>
      </c>
      <c r="D885" s="38">
        <v>690515.93299999996</v>
      </c>
      <c r="E885" s="38">
        <v>268.16059999999999</v>
      </c>
      <c r="F885" s="22"/>
      <c r="G885" s="22"/>
      <c r="H885" s="23"/>
      <c r="I885" s="23"/>
      <c r="J885" s="22"/>
      <c r="K885" s="43"/>
      <c r="L885" s="22"/>
      <c r="M885" s="22">
        <f>+(K886/1000)/15</f>
        <v>1.0158931093120001E-3</v>
      </c>
      <c r="N885" s="24" t="str">
        <f>+IF(M885&lt;$Q$163,"1","2")</f>
        <v>2</v>
      </c>
      <c r="O885" s="23"/>
      <c r="P885" s="25"/>
    </row>
    <row r="886" spans="1:16" x14ac:dyDescent="0.3">
      <c r="A886" s="1" t="s">
        <v>385</v>
      </c>
      <c r="B886" s="3">
        <v>16879.153987047801</v>
      </c>
      <c r="C886" s="38">
        <v>892088.91099999996</v>
      </c>
      <c r="D886" s="38">
        <v>690631.02899999998</v>
      </c>
      <c r="E886" s="38">
        <v>260.74720000000002</v>
      </c>
      <c r="F886" s="22">
        <v>3</v>
      </c>
      <c r="G886" s="22">
        <v>3</v>
      </c>
      <c r="H886" s="23">
        <f>+E885-E886</f>
        <v>7.4133999999999673</v>
      </c>
      <c r="I886" s="23">
        <f>0.63*(2*9.81*H886)^(1/2)</f>
        <v>7.5979908781992993</v>
      </c>
      <c r="J886" s="22">
        <v>3</v>
      </c>
      <c r="K886" s="23">
        <f>+J886*PI()*(0.08042/2)^2*1000</f>
        <v>15.238396639680003</v>
      </c>
      <c r="L886" s="22">
        <v>0.77</v>
      </c>
      <c r="M886" s="22"/>
      <c r="N886" s="24">
        <f>+IF(K886&lt;L886,"CUMPLE Qs&lt;Qd",G886)</f>
        <v>3</v>
      </c>
      <c r="O886" s="23">
        <f>2*(PI()*(0.08042/2)^2)*(H886^(0.5))/(0.63*(PI()*(0.08042/2)^2)*(2*9.81)^(1/2))</f>
        <v>1.9514106081045786</v>
      </c>
      <c r="P886" s="25" t="str">
        <f>+IF(O886&lt;4*60*60,"CUMPLE T&lt;4h","NO CUMPLE")</f>
        <v>CUMPLE T&lt;4h</v>
      </c>
    </row>
    <row r="887" spans="1:16" ht="14.25" thickBot="1" x14ac:dyDescent="0.35">
      <c r="A887" s="4" t="s">
        <v>352</v>
      </c>
      <c r="B887" s="6">
        <v>17044.710033826599</v>
      </c>
      <c r="C887" s="39">
        <v>891943.93099999998</v>
      </c>
      <c r="D887" s="39">
        <v>690710.96400000004</v>
      </c>
      <c r="E887" s="39">
        <v>265.94990000000001</v>
      </c>
      <c r="F887" s="26"/>
      <c r="G887" s="26"/>
      <c r="H887" s="33"/>
      <c r="I887" s="33"/>
      <c r="J887" s="26"/>
      <c r="K887" s="44"/>
      <c r="L887" s="44"/>
      <c r="M887" s="44">
        <f>+(K886/1000)/15</f>
        <v>1.0158931093120001E-3</v>
      </c>
      <c r="N887" s="44" t="str">
        <f>+IF(M887&lt;$Q$163,"1","2")</f>
        <v>2</v>
      </c>
      <c r="O887" s="33"/>
      <c r="P887" s="28"/>
    </row>
    <row r="888" spans="1:16" ht="14.25" thickBot="1" x14ac:dyDescent="0.35">
      <c r="L888" s="18"/>
      <c r="M888" s="62"/>
    </row>
    <row r="889" spans="1:16" ht="14.25" thickBot="1" x14ac:dyDescent="0.35">
      <c r="A889" s="63" t="s">
        <v>948</v>
      </c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5"/>
    </row>
    <row r="890" spans="1:16" ht="39" thickBot="1" x14ac:dyDescent="0.35">
      <c r="A890" s="46" t="s">
        <v>0</v>
      </c>
      <c r="B890" s="47" t="s">
        <v>1</v>
      </c>
      <c r="C890" s="48" t="s">
        <v>9</v>
      </c>
      <c r="D890" s="48" t="s">
        <v>10</v>
      </c>
      <c r="E890" s="48" t="s">
        <v>11</v>
      </c>
      <c r="F890" s="47" t="s">
        <v>16</v>
      </c>
      <c r="G890" s="47" t="s">
        <v>30</v>
      </c>
      <c r="H890" s="48" t="s">
        <v>12</v>
      </c>
      <c r="I890" s="47" t="s">
        <v>14</v>
      </c>
      <c r="J890" s="47" t="s">
        <v>13</v>
      </c>
      <c r="K890" s="49" t="s">
        <v>17</v>
      </c>
      <c r="L890" s="47" t="s">
        <v>18</v>
      </c>
      <c r="M890" s="13" t="s">
        <v>857</v>
      </c>
      <c r="N890" s="13" t="s">
        <v>856</v>
      </c>
      <c r="O890" s="48" t="s">
        <v>15</v>
      </c>
      <c r="P890" s="50" t="s">
        <v>31</v>
      </c>
    </row>
    <row r="891" spans="1:16" x14ac:dyDescent="0.3">
      <c r="A891" s="1" t="s">
        <v>386</v>
      </c>
      <c r="B891" s="3">
        <v>10.497953669685399</v>
      </c>
      <c r="C891" s="38">
        <v>902626.5625</v>
      </c>
      <c r="D891" s="38">
        <v>689521</v>
      </c>
      <c r="E891" s="38">
        <v>274.9905</v>
      </c>
      <c r="F891" s="22"/>
      <c r="G891" s="22"/>
      <c r="H891" s="23"/>
      <c r="I891" s="23"/>
      <c r="J891" s="22"/>
      <c r="K891" s="43"/>
      <c r="L891" s="22"/>
      <c r="M891" s="22">
        <f>+(K892/1000)/15</f>
        <v>4.6793651867286839E-4</v>
      </c>
      <c r="N891" s="24" t="str">
        <f>+IF(M891&lt;$Q$163,"1","2")</f>
        <v>1</v>
      </c>
      <c r="O891" s="23"/>
      <c r="P891" s="25"/>
    </row>
    <row r="892" spans="1:16" x14ac:dyDescent="0.3">
      <c r="A892" s="1" t="s">
        <v>385</v>
      </c>
      <c r="B892" s="3">
        <v>349.92230194331501</v>
      </c>
      <c r="C892" s="38">
        <v>902291.01450761606</v>
      </c>
      <c r="D892" s="38">
        <v>689470.36453710694</v>
      </c>
      <c r="E892" s="38">
        <v>249.2</v>
      </c>
      <c r="F892" s="22">
        <v>2</v>
      </c>
      <c r="G892" s="22">
        <v>2</v>
      </c>
      <c r="H892" s="23">
        <f>+E891-E892</f>
        <v>25.790500000000009</v>
      </c>
      <c r="I892" s="23">
        <f>0.63*(2*9.81*H892)^(1/2)</f>
        <v>14.171634140387624</v>
      </c>
      <c r="J892" s="22">
        <v>3</v>
      </c>
      <c r="K892" s="23">
        <f>+J892*PI()*(0.05458/2)^2*1000</f>
        <v>7.0190477800930262</v>
      </c>
      <c r="L892" s="22">
        <v>0.67</v>
      </c>
      <c r="M892" s="22"/>
      <c r="N892" s="24">
        <f>+IF(K892&lt;L892,"CUMPLE Qs&lt;Qd",G892)</f>
        <v>2</v>
      </c>
      <c r="O892" s="23">
        <f>2*(PI()*(0.05458/2)^2)*(H892^(0.5))/(0.63*(PI()*(0.05458/2)^2)*(2*9.81)^(1/2))</f>
        <v>3.6397355089064671</v>
      </c>
      <c r="P892" s="25" t="str">
        <f>+IF(O892&lt;4*60*60,"CUMPLE T&lt;4h","NO CUMPLE")</f>
        <v>CUMPLE T&lt;4h</v>
      </c>
    </row>
    <row r="893" spans="1:16" x14ac:dyDescent="0.3">
      <c r="A893" s="1" t="s">
        <v>390</v>
      </c>
      <c r="B893" s="3">
        <v>1052.6673024801</v>
      </c>
      <c r="C893" s="38">
        <v>901713.95774319698</v>
      </c>
      <c r="D893" s="38">
        <v>689797.27197728795</v>
      </c>
      <c r="E893" s="38">
        <v>249.2</v>
      </c>
      <c r="F893" s="22">
        <v>2</v>
      </c>
      <c r="G893" s="22">
        <v>2</v>
      </c>
      <c r="H893" s="23">
        <f>+E894-E893</f>
        <v>9.0400000000000205</v>
      </c>
      <c r="I893" s="23">
        <f>0.63*(2*9.81*H893)^(1/2)</f>
        <v>8.3902377272637612</v>
      </c>
      <c r="J893" s="22">
        <v>3</v>
      </c>
      <c r="K893" s="23">
        <f>+J893*PI()*(0.05458/2)^2*1000</f>
        <v>7.0190477800930262</v>
      </c>
      <c r="L893" s="22">
        <v>0.67</v>
      </c>
      <c r="M893" s="22"/>
      <c r="N893" s="24">
        <f>+IF(K893&lt;L893,"CUMPLE Qs&lt;Qd",G893)</f>
        <v>2</v>
      </c>
      <c r="O893" s="23">
        <f>2*(PI()*(0.05458/2)^2)*(H893^(0.5))/(0.63*(PI()*(0.05458/2)^2)*(2*9.81)^(1/2))</f>
        <v>2.1548853069144585</v>
      </c>
      <c r="P893" s="25" t="str">
        <f>+IF(O893&lt;4*60*60,"CUMPLE T&lt;4h","NO CUMPLE")</f>
        <v>CUMPLE T&lt;4h</v>
      </c>
    </row>
    <row r="894" spans="1:16" x14ac:dyDescent="0.3">
      <c r="A894" s="1" t="s">
        <v>387</v>
      </c>
      <c r="B894" s="3">
        <v>1232.9191804336699</v>
      </c>
      <c r="C894" s="38">
        <v>901616.96683199296</v>
      </c>
      <c r="D894" s="38">
        <v>689948.20207871497</v>
      </c>
      <c r="E894" s="38">
        <v>258.24</v>
      </c>
      <c r="F894" s="22"/>
      <c r="G894" s="22"/>
      <c r="H894" s="23"/>
      <c r="I894" s="23"/>
      <c r="J894" s="22"/>
      <c r="K894" s="43"/>
      <c r="L894" s="22"/>
      <c r="M894" s="22">
        <f>+(K895/1000)/15</f>
        <v>4.6793651867286839E-4</v>
      </c>
      <c r="N894" s="24" t="str">
        <f>+IF(M894&lt;$Q$163,"1","2")</f>
        <v>1</v>
      </c>
      <c r="O894" s="23"/>
      <c r="P894" s="25"/>
    </row>
    <row r="895" spans="1:16" x14ac:dyDescent="0.3">
      <c r="A895" s="1" t="s">
        <v>391</v>
      </c>
      <c r="B895" s="3">
        <v>1293.6176909337701</v>
      </c>
      <c r="C895" s="38">
        <v>901567.68667786103</v>
      </c>
      <c r="D895" s="38">
        <v>689983.63900275901</v>
      </c>
      <c r="E895" s="38">
        <v>255.23</v>
      </c>
      <c r="F895" s="22">
        <v>2</v>
      </c>
      <c r="G895" s="22">
        <v>2</v>
      </c>
      <c r="H895" s="23">
        <f>+E896-E895</f>
        <v>3.4300000000000352</v>
      </c>
      <c r="I895" s="23">
        <f>0.63*(2*9.81*H895)^(1/2)</f>
        <v>5.168173810931699</v>
      </c>
      <c r="J895" s="22">
        <v>3</v>
      </c>
      <c r="K895" s="23">
        <f>+J895*PI()*(0.05458/2)^2*1000</f>
        <v>7.0190477800930262</v>
      </c>
      <c r="L895" s="22">
        <v>0.67</v>
      </c>
      <c r="M895" s="22"/>
      <c r="N895" s="24">
        <f>+IF(K895&lt;L895,"CUMPLE Qs&lt;Qd",G895)</f>
        <v>2</v>
      </c>
      <c r="O895" s="23">
        <f>2*(PI()*(0.05458/2)^2)*(H895^(0.5))/(0.63*(PI()*(0.05458/2)^2)*(2*9.81)^(1/2))</f>
        <v>1.3273547390162903</v>
      </c>
      <c r="P895" s="25" t="str">
        <f>+IF(O895&lt;4*60*60,"CUMPLE T&lt;4h","NO CUMPLE")</f>
        <v>CUMPLE T&lt;4h</v>
      </c>
    </row>
    <row r="896" spans="1:16" x14ac:dyDescent="0.3">
      <c r="A896" s="1" t="s">
        <v>388</v>
      </c>
      <c r="B896" s="3">
        <v>1701.59500199545</v>
      </c>
      <c r="C896" s="38">
        <v>901223.69132366998</v>
      </c>
      <c r="D896" s="38">
        <v>689868.08383988601</v>
      </c>
      <c r="E896" s="38">
        <v>258.66000000000003</v>
      </c>
      <c r="F896" s="22"/>
      <c r="G896" s="22"/>
      <c r="H896" s="23"/>
      <c r="I896" s="23"/>
      <c r="J896" s="22"/>
      <c r="K896" s="43"/>
      <c r="L896" s="22"/>
      <c r="M896" s="22">
        <f>+(K897/1000)/15</f>
        <v>4.6793651867286839E-4</v>
      </c>
      <c r="N896" s="24" t="str">
        <f>+IF(M896&lt;$Q$163,"1","2")</f>
        <v>1</v>
      </c>
      <c r="O896" s="23"/>
      <c r="P896" s="25"/>
    </row>
    <row r="897" spans="1:16" x14ac:dyDescent="0.3">
      <c r="A897" s="1" t="s">
        <v>392</v>
      </c>
      <c r="B897" s="3">
        <v>1768.6826636557901</v>
      </c>
      <c r="C897" s="38">
        <v>901177.45286334201</v>
      </c>
      <c r="D897" s="38">
        <v>689819.47561904299</v>
      </c>
      <c r="E897" s="38">
        <v>256.47000000000003</v>
      </c>
      <c r="F897" s="22">
        <v>2</v>
      </c>
      <c r="G897" s="22">
        <v>2</v>
      </c>
      <c r="H897" s="23">
        <f>+E896-E897</f>
        <v>2.1899999999999977</v>
      </c>
      <c r="I897" s="23">
        <f>0.63*(2*9.81*H897)^(1/2)</f>
        <v>4.1296391876288636</v>
      </c>
      <c r="J897" s="22">
        <v>3</v>
      </c>
      <c r="K897" s="23">
        <f>+J897*PI()*(0.05458/2)^2*1000</f>
        <v>7.0190477800930262</v>
      </c>
      <c r="L897" s="22">
        <v>0.67</v>
      </c>
      <c r="M897" s="22"/>
      <c r="N897" s="24">
        <f>+IF(K897&lt;L897,"CUMPLE Qs&lt;Qd",G897)</f>
        <v>2</v>
      </c>
      <c r="O897" s="23">
        <f>2*(PI()*(0.05458/2)^2)*(H897^(0.5))/(0.63*(PI()*(0.05458/2)^2)*(2*9.81)^(1/2))</f>
        <v>1.0606253478805452</v>
      </c>
      <c r="P897" s="25" t="str">
        <f>+IF(O897&lt;4*60*60,"CUMPLE T&lt;4h","NO CUMPLE")</f>
        <v>CUMPLE T&lt;4h</v>
      </c>
    </row>
    <row r="898" spans="1:16" x14ac:dyDescent="0.3">
      <c r="A898" s="1" t="s">
        <v>389</v>
      </c>
      <c r="B898" s="3">
        <v>1879.74391426995</v>
      </c>
      <c r="C898" s="38">
        <v>901136.25160194701</v>
      </c>
      <c r="D898" s="38">
        <v>689716.33950777503</v>
      </c>
      <c r="E898" s="38">
        <v>257.27999999999997</v>
      </c>
      <c r="F898" s="22"/>
      <c r="G898" s="22"/>
      <c r="H898" s="23"/>
      <c r="I898" s="23"/>
      <c r="J898" s="22"/>
      <c r="K898" s="43"/>
      <c r="L898" s="22"/>
      <c r="M898" s="22">
        <f>+(K899/1000)/15</f>
        <v>4.6793651867286839E-4</v>
      </c>
      <c r="N898" s="24" t="str">
        <f>+IF(M898&lt;$Q$163,"1","2")</f>
        <v>1</v>
      </c>
      <c r="O898" s="23"/>
      <c r="P898" s="25"/>
    </row>
    <row r="899" spans="1:16" ht="14.25" thickBot="1" x14ac:dyDescent="0.35">
      <c r="A899" s="4" t="s">
        <v>393</v>
      </c>
      <c r="B899" s="6">
        <v>1990.6705041251801</v>
      </c>
      <c r="C899" s="39">
        <v>901129.74234185205</v>
      </c>
      <c r="D899" s="39">
        <v>689605.60406688205</v>
      </c>
      <c r="E899" s="39">
        <v>249.62</v>
      </c>
      <c r="F899" s="26">
        <v>2</v>
      </c>
      <c r="G899" s="26">
        <v>2</v>
      </c>
      <c r="H899" s="33">
        <f>+E898-E899</f>
        <v>7.6599999999999682</v>
      </c>
      <c r="I899" s="33">
        <f>0.63*(2*9.81*H899)^(1/2)</f>
        <v>7.7233272285977739</v>
      </c>
      <c r="J899" s="26">
        <v>3</v>
      </c>
      <c r="K899" s="33">
        <f>+J899*PI()*(0.05458/2)^2*1000</f>
        <v>7.0190477800930262</v>
      </c>
      <c r="L899" s="26">
        <v>0.67</v>
      </c>
      <c r="M899" s="26"/>
      <c r="N899" s="26">
        <f>+IF(K899&lt;L899,"CUMPLE Qs&lt;Qd",G899)</f>
        <v>2</v>
      </c>
      <c r="O899" s="33">
        <f>2*(PI()*(0.05458/2)^2)*(H899^(0.5))/(0.63*(PI()*(0.05458/2)^2)*(2*9.81)^(1/2))</f>
        <v>1.9836010499818477</v>
      </c>
      <c r="P899" s="28" t="str">
        <f>+IF(O899&lt;4*60*60,"CUMPLE T&lt;4h","NO CUMPLE")</f>
        <v>CUMPLE T&lt;4h</v>
      </c>
    </row>
    <row r="900" spans="1:16" ht="14.25" thickBot="1" x14ac:dyDescent="0.35"/>
    <row r="901" spans="1:16" ht="14.25" thickBot="1" x14ac:dyDescent="0.35">
      <c r="A901" s="63" t="s">
        <v>952</v>
      </c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5"/>
    </row>
    <row r="902" spans="1:16" ht="39" thickBot="1" x14ac:dyDescent="0.35">
      <c r="A902" s="46" t="s">
        <v>0</v>
      </c>
      <c r="B902" s="47" t="s">
        <v>1</v>
      </c>
      <c r="C902" s="48" t="s">
        <v>9</v>
      </c>
      <c r="D902" s="48" t="s">
        <v>10</v>
      </c>
      <c r="E902" s="48" t="s">
        <v>11</v>
      </c>
      <c r="F902" s="47" t="s">
        <v>16</v>
      </c>
      <c r="G902" s="47" t="s">
        <v>30</v>
      </c>
      <c r="H902" s="48" t="s">
        <v>12</v>
      </c>
      <c r="I902" s="47" t="s">
        <v>14</v>
      </c>
      <c r="J902" s="47" t="s">
        <v>13</v>
      </c>
      <c r="K902" s="49" t="s">
        <v>17</v>
      </c>
      <c r="L902" s="47" t="s">
        <v>18</v>
      </c>
      <c r="M902" s="13" t="s">
        <v>857</v>
      </c>
      <c r="N902" s="13" t="s">
        <v>856</v>
      </c>
      <c r="O902" s="48" t="s">
        <v>15</v>
      </c>
      <c r="P902" s="50" t="s">
        <v>31</v>
      </c>
    </row>
    <row r="903" spans="1:16" x14ac:dyDescent="0.3">
      <c r="A903" s="1" t="s">
        <v>394</v>
      </c>
      <c r="B903" s="3">
        <v>9.9941389074457891</v>
      </c>
      <c r="C903" s="38">
        <v>902714.875</v>
      </c>
      <c r="D903" s="38">
        <v>688687.625</v>
      </c>
      <c r="E903" s="38">
        <v>257.70859999999999</v>
      </c>
      <c r="F903" s="22"/>
      <c r="G903" s="22"/>
      <c r="H903" s="23"/>
      <c r="I903" s="23"/>
      <c r="J903" s="22"/>
      <c r="K903" s="43"/>
      <c r="L903" s="22"/>
      <c r="M903" s="22">
        <f>+(K904/1000)/15</f>
        <v>4.6793651867286839E-4</v>
      </c>
      <c r="N903" s="24" t="str">
        <f>+IF(M903&lt;$Q$163,"1","2")</f>
        <v>1</v>
      </c>
      <c r="O903" s="23"/>
      <c r="P903" s="25"/>
    </row>
    <row r="904" spans="1:16" x14ac:dyDescent="0.3">
      <c r="A904" s="1" t="s">
        <v>393</v>
      </c>
      <c r="B904" s="3">
        <v>30.154677431370001</v>
      </c>
      <c r="C904" s="38">
        <v>902694.96089999995</v>
      </c>
      <c r="D904" s="38">
        <v>688684.48239999998</v>
      </c>
      <c r="E904" s="38">
        <v>254.65559999999999</v>
      </c>
      <c r="F904" s="22">
        <v>2</v>
      </c>
      <c r="G904" s="22">
        <v>2</v>
      </c>
      <c r="H904" s="23">
        <f>+E903-E904</f>
        <v>3.0529999999999973</v>
      </c>
      <c r="I904" s="23">
        <f>0.63*(2*9.81*H904)^(1/2)</f>
        <v>4.8758849898249217</v>
      </c>
      <c r="J904" s="22">
        <v>3</v>
      </c>
      <c r="K904" s="23">
        <f>+J904*PI()*(0.05458/2)^2*1000</f>
        <v>7.0190477800930262</v>
      </c>
      <c r="L904" s="22">
        <v>0.71</v>
      </c>
      <c r="M904" s="22"/>
      <c r="N904" s="24">
        <f>+IF(K904&lt;L904,"CUMPLE Qs&lt;Qd",G904)</f>
        <v>2</v>
      </c>
      <c r="O904" s="23">
        <f>2*(PI()*(0.05458/2)^2)*(H904^(0.5))/(0.63*(PI()*(0.05458/2)^2)*(2*9.81)^(1/2))</f>
        <v>1.2522854851462037</v>
      </c>
      <c r="P904" s="25" t="str">
        <f>+IF(O904&lt;4*60*60,"CUMPLE T&lt;4h","NO CUMPLE")</f>
        <v>CUMPLE T&lt;4h</v>
      </c>
    </row>
    <row r="905" spans="1:16" x14ac:dyDescent="0.3">
      <c r="A905" s="1" t="s">
        <v>395</v>
      </c>
      <c r="B905" s="3">
        <v>330.38473319720299</v>
      </c>
      <c r="C905" s="38">
        <v>902407.37029999995</v>
      </c>
      <c r="D905" s="38">
        <v>688770.67830000003</v>
      </c>
      <c r="E905" s="38">
        <v>256.2765</v>
      </c>
      <c r="F905" s="22"/>
      <c r="G905" s="22"/>
      <c r="H905" s="23"/>
      <c r="I905" s="23"/>
      <c r="J905" s="22"/>
      <c r="K905" s="43"/>
      <c r="L905" s="22"/>
      <c r="M905" s="22">
        <f>+(K906/1000)/15</f>
        <v>4.6793651867286839E-4</v>
      </c>
      <c r="N905" s="24" t="str">
        <f>+IF(M905&lt;$Q$163,"1","2")</f>
        <v>1</v>
      </c>
      <c r="O905" s="23"/>
      <c r="P905" s="25"/>
    </row>
    <row r="906" spans="1:16" x14ac:dyDescent="0.3">
      <c r="A906" s="1" t="s">
        <v>409</v>
      </c>
      <c r="B906" s="3">
        <v>430.364690260641</v>
      </c>
      <c r="C906" s="38">
        <v>902308.6287</v>
      </c>
      <c r="D906" s="38">
        <v>688754.99109999998</v>
      </c>
      <c r="E906" s="38">
        <v>254.15260000000001</v>
      </c>
      <c r="F906" s="22">
        <v>2</v>
      </c>
      <c r="G906" s="22">
        <v>2</v>
      </c>
      <c r="H906" s="23">
        <f>+E905-E906</f>
        <v>2.1238999999999919</v>
      </c>
      <c r="I906" s="23">
        <f>0.63*(2*9.81*H906)^(1/2)</f>
        <v>4.0668399715503849</v>
      </c>
      <c r="J906" s="22">
        <v>3</v>
      </c>
      <c r="K906" s="23">
        <f>+J906*PI()*(0.05458/2)^2*1000</f>
        <v>7.0190477800930262</v>
      </c>
      <c r="L906" s="22">
        <v>0.71</v>
      </c>
      <c r="M906" s="22"/>
      <c r="N906" s="24">
        <f>+IF(K906&lt;L906,"CUMPLE Qs&lt;Qd",G906)</f>
        <v>2</v>
      </c>
      <c r="O906" s="23">
        <f>2*(PI()*(0.05458/2)^2)*(H906^(0.5))/(0.63*(PI()*(0.05458/2)^2)*(2*9.81)^(1/2))</f>
        <v>1.0444964713919176</v>
      </c>
      <c r="P906" s="25" t="str">
        <f>+IF(O906&lt;4*60*60,"CUMPLE T&lt;4h","NO CUMPLE")</f>
        <v>CUMPLE T&lt;4h</v>
      </c>
    </row>
    <row r="907" spans="1:16" x14ac:dyDescent="0.3">
      <c r="A907" s="1" t="s">
        <v>396</v>
      </c>
      <c r="B907" s="3">
        <v>730.23465457239104</v>
      </c>
      <c r="C907" s="38">
        <v>902086.13359999994</v>
      </c>
      <c r="D907" s="38">
        <v>688553.94900000002</v>
      </c>
      <c r="E907" s="38">
        <v>255.02889999999999</v>
      </c>
      <c r="F907" s="22"/>
      <c r="G907" s="22"/>
      <c r="H907" s="23"/>
      <c r="I907" s="23"/>
      <c r="J907" s="22"/>
      <c r="K907" s="43"/>
      <c r="L907" s="22"/>
      <c r="M907" s="22">
        <f>+(K908/1000)/15</f>
        <v>4.6793651867286839E-4</v>
      </c>
      <c r="N907" s="24" t="str">
        <f>+IF(M907&lt;$Q$163,"1","2")</f>
        <v>1</v>
      </c>
      <c r="O907" s="23"/>
      <c r="P907" s="25"/>
    </row>
    <row r="908" spans="1:16" x14ac:dyDescent="0.3">
      <c r="A908" s="1" t="s">
        <v>410</v>
      </c>
      <c r="B908" s="3">
        <v>930.26469366293804</v>
      </c>
      <c r="C908" s="38">
        <v>901937.7169</v>
      </c>
      <c r="D908" s="38">
        <v>688419.84270000004</v>
      </c>
      <c r="E908" s="38">
        <v>253.53360000000001</v>
      </c>
      <c r="F908" s="22">
        <v>2</v>
      </c>
      <c r="G908" s="22">
        <v>2</v>
      </c>
      <c r="H908" s="23">
        <f>+E907-E908</f>
        <v>1.4952999999999861</v>
      </c>
      <c r="I908" s="23">
        <f>0.63*(2*9.81*H908)^(1/2)</f>
        <v>3.4123550904617024</v>
      </c>
      <c r="J908" s="22">
        <v>3</v>
      </c>
      <c r="K908" s="23">
        <f>+J908*PI()*(0.05458/2)^2*1000</f>
        <v>7.0190477800930262</v>
      </c>
      <c r="L908" s="22">
        <v>0.71</v>
      </c>
      <c r="M908" s="22"/>
      <c r="N908" s="24">
        <f>+IF(K908&lt;L908,"CUMPLE Qs&lt;Qd",G908)</f>
        <v>2</v>
      </c>
      <c r="O908" s="23">
        <f>2*(PI()*(0.05458/2)^2)*(H908^(0.5))/(0.63*(PI()*(0.05458/2)^2)*(2*9.81)^(1/2))</f>
        <v>0.87640351625754587</v>
      </c>
      <c r="P908" s="25" t="str">
        <f>+IF(O908&lt;4*60*60,"CUMPLE T&lt;4h","NO CUMPLE")</f>
        <v>CUMPLE T&lt;4h</v>
      </c>
    </row>
    <row r="909" spans="1:16" x14ac:dyDescent="0.3">
      <c r="A909" s="1" t="s">
        <v>397</v>
      </c>
      <c r="B909" s="3">
        <v>1150.4247532813399</v>
      </c>
      <c r="C909" s="38">
        <v>901774.36430000002</v>
      </c>
      <c r="D909" s="38">
        <v>688272.24060000002</v>
      </c>
      <c r="E909" s="38">
        <v>254.7688</v>
      </c>
      <c r="F909" s="22"/>
      <c r="G909" s="22"/>
      <c r="H909" s="23"/>
      <c r="I909" s="23"/>
      <c r="J909" s="22"/>
      <c r="K909" s="43"/>
      <c r="L909" s="22"/>
      <c r="M909" s="22">
        <f>+(K910/1000)/15</f>
        <v>4.6793651867286839E-4</v>
      </c>
      <c r="N909" s="24" t="str">
        <f>+IF(M909&lt;$Q$163,"1","2")</f>
        <v>1</v>
      </c>
      <c r="O909" s="23"/>
      <c r="P909" s="25"/>
    </row>
    <row r="910" spans="1:16" x14ac:dyDescent="0.3">
      <c r="A910" s="1" t="s">
        <v>411</v>
      </c>
      <c r="B910" s="3">
        <v>1383.4847114336201</v>
      </c>
      <c r="C910" s="38">
        <v>901573.42709999997</v>
      </c>
      <c r="D910" s="38">
        <v>688213.14240000001</v>
      </c>
      <c r="E910" s="38">
        <v>252.9727</v>
      </c>
      <c r="F910" s="22">
        <v>2</v>
      </c>
      <c r="G910" s="22">
        <v>2</v>
      </c>
      <c r="H910" s="23">
        <f>+E909-E910</f>
        <v>1.7960999999999956</v>
      </c>
      <c r="I910" s="23">
        <f>0.63*(2*9.81*H910)^(1/2)</f>
        <v>3.7398596772873671</v>
      </c>
      <c r="J910" s="22">
        <v>3</v>
      </c>
      <c r="K910" s="23">
        <f>+J910*PI()*(0.05458/2)^2*1000</f>
        <v>7.0190477800930262</v>
      </c>
      <c r="L910" s="22">
        <v>0.71</v>
      </c>
      <c r="M910" s="22"/>
      <c r="N910" s="24">
        <f>+IF(K910&lt;L910,"CUMPLE Qs&lt;Qd",G910)</f>
        <v>2</v>
      </c>
      <c r="O910" s="23">
        <f>2*(PI()*(0.05458/2)^2)*(H910^(0.5))/(0.63*(PI()*(0.05458/2)^2)*(2*9.81)^(1/2))</f>
        <v>0.96051732149627655</v>
      </c>
      <c r="P910" s="25" t="str">
        <f>+IF(O910&lt;4*60*60,"CUMPLE T&lt;4h","NO CUMPLE")</f>
        <v>CUMPLE T&lt;4h</v>
      </c>
    </row>
    <row r="911" spans="1:16" x14ac:dyDescent="0.3">
      <c r="A911" s="1" t="s">
        <v>398</v>
      </c>
      <c r="B911" s="3">
        <v>1579.3247415661899</v>
      </c>
      <c r="C911" s="38">
        <v>901408.49</v>
      </c>
      <c r="D911" s="38">
        <v>688311.45900000003</v>
      </c>
      <c r="E911" s="38">
        <v>254.20429999999999</v>
      </c>
      <c r="F911" s="22"/>
      <c r="G911" s="22"/>
      <c r="H911" s="23"/>
      <c r="I911" s="23"/>
      <c r="J911" s="22"/>
      <c r="K911" s="43"/>
      <c r="L911" s="22"/>
      <c r="M911" s="22">
        <f>+(K912/1000)/15</f>
        <v>4.6793651867286839E-4</v>
      </c>
      <c r="N911" s="24" t="str">
        <f>+IF(M911&lt;$Q$163,"1","2")</f>
        <v>1</v>
      </c>
      <c r="O911" s="23"/>
      <c r="P911" s="25"/>
    </row>
    <row r="912" spans="1:16" x14ac:dyDescent="0.3">
      <c r="A912" s="1" t="s">
        <v>412</v>
      </c>
      <c r="B912" s="3">
        <v>1782.2347507301399</v>
      </c>
      <c r="C912" s="38">
        <v>901257.71730000002</v>
      </c>
      <c r="D912" s="38">
        <v>688447.25320000004</v>
      </c>
      <c r="E912" s="38">
        <v>252.4787</v>
      </c>
      <c r="F912" s="22">
        <v>2</v>
      </c>
      <c r="G912" s="22">
        <v>2</v>
      </c>
      <c r="H912" s="23">
        <f>+E911-E912</f>
        <v>1.7255999999999858</v>
      </c>
      <c r="I912" s="23">
        <f>0.63*(2*9.81*H912)^(1/2)</f>
        <v>3.6657269888522643</v>
      </c>
      <c r="J912" s="22">
        <v>3</v>
      </c>
      <c r="K912" s="23">
        <f>+J912*PI()*(0.05458/2)^2*1000</f>
        <v>7.0190477800930262</v>
      </c>
      <c r="L912" s="22">
        <v>0.71</v>
      </c>
      <c r="M912" s="22"/>
      <c r="N912" s="24">
        <f>+IF(K912&lt;L912,"CUMPLE Qs&lt;Qd",G912)</f>
        <v>2</v>
      </c>
      <c r="O912" s="23">
        <f>2*(PI()*(0.05458/2)^2)*(H912^(0.5))/(0.63*(PI()*(0.05458/2)^2)*(2*9.81)^(1/2))</f>
        <v>0.94147764154158653</v>
      </c>
      <c r="P912" s="25" t="str">
        <f>+IF(O912&lt;4*60*60,"CUMPLE T&lt;4h","NO CUMPLE")</f>
        <v>CUMPLE T&lt;4h</v>
      </c>
    </row>
    <row r="913" spans="1:16" x14ac:dyDescent="0.3">
      <c r="A913" s="1" t="s">
        <v>399</v>
      </c>
      <c r="B913" s="3">
        <v>1960.33476663128</v>
      </c>
      <c r="C913" s="38">
        <v>901125.37970000005</v>
      </c>
      <c r="D913" s="38">
        <v>688566.44369999995</v>
      </c>
      <c r="E913" s="38">
        <v>253.75380000000001</v>
      </c>
      <c r="F913" s="22"/>
      <c r="G913" s="22"/>
      <c r="H913" s="23"/>
      <c r="I913" s="23"/>
      <c r="J913" s="22"/>
      <c r="K913" s="43"/>
      <c r="L913" s="22"/>
      <c r="M913" s="22">
        <f>+(K914/1000)/15</f>
        <v>4.6793651867286839E-4</v>
      </c>
      <c r="N913" s="24" t="str">
        <f>+IF(M913&lt;$Q$163,"1","2")</f>
        <v>1</v>
      </c>
      <c r="O913" s="23"/>
      <c r="P913" s="25"/>
    </row>
    <row r="914" spans="1:16" x14ac:dyDescent="0.3">
      <c r="A914" s="1" t="s">
        <v>413</v>
      </c>
      <c r="B914" s="3">
        <v>2180.08474353162</v>
      </c>
      <c r="C914" s="38">
        <v>900931.10389999999</v>
      </c>
      <c r="D914" s="38">
        <v>688664.40419999999</v>
      </c>
      <c r="E914" s="38">
        <v>251.98560000000001</v>
      </c>
      <c r="F914" s="22">
        <v>2</v>
      </c>
      <c r="G914" s="22">
        <v>2</v>
      </c>
      <c r="H914" s="23">
        <f>+E913-E914</f>
        <v>1.7682000000000073</v>
      </c>
      <c r="I914" s="23">
        <f>0.63*(2*9.81*H914)^(1/2)</f>
        <v>3.710699144312303</v>
      </c>
      <c r="J914" s="22">
        <v>3</v>
      </c>
      <c r="K914" s="23">
        <f>+J914*PI()*(0.05458/2)^2*1000</f>
        <v>7.0190477800930262</v>
      </c>
      <c r="L914" s="22">
        <v>0.71</v>
      </c>
      <c r="M914" s="22"/>
      <c r="N914" s="24">
        <f>+IF(K914&lt;L914,"CUMPLE Qs&lt;Qd",G914)</f>
        <v>2</v>
      </c>
      <c r="O914" s="23">
        <f>2*(PI()*(0.05458/2)^2)*(H914^(0.5))/(0.63*(PI()*(0.05458/2)^2)*(2*9.81)^(1/2))</f>
        <v>0.95302795038518506</v>
      </c>
      <c r="P914" s="25" t="str">
        <f>+IF(O914&lt;4*60*60,"CUMPLE T&lt;4h","NO CUMPLE")</f>
        <v>CUMPLE T&lt;4h</v>
      </c>
    </row>
    <row r="915" spans="1:16" x14ac:dyDescent="0.3">
      <c r="A915" s="1" t="s">
        <v>400</v>
      </c>
      <c r="B915" s="3">
        <v>2830.0547513664201</v>
      </c>
      <c r="C915" s="38">
        <v>900293.15879999998</v>
      </c>
      <c r="D915" s="38">
        <v>688552.26289999997</v>
      </c>
      <c r="E915" s="38">
        <v>252.75659999999999</v>
      </c>
      <c r="F915" s="22"/>
      <c r="G915" s="22"/>
      <c r="H915" s="23"/>
      <c r="I915" s="23"/>
      <c r="J915" s="22"/>
      <c r="K915" s="43"/>
      <c r="L915" s="22"/>
      <c r="M915" s="22">
        <f>+(K916/1000)/15</f>
        <v>4.6793651867286839E-4</v>
      </c>
      <c r="N915" s="24" t="str">
        <f>+IF(M915&lt;$Q$163,"1","2")</f>
        <v>1</v>
      </c>
      <c r="O915" s="23"/>
      <c r="P915" s="25"/>
    </row>
    <row r="916" spans="1:16" x14ac:dyDescent="0.3">
      <c r="A916" s="1" t="s">
        <v>414</v>
      </c>
      <c r="B916" s="3">
        <v>3270.18469894699</v>
      </c>
      <c r="C916" s="38">
        <v>899871.15740000003</v>
      </c>
      <c r="D916" s="38">
        <v>688490.76229999994</v>
      </c>
      <c r="E916" s="38">
        <v>251.09399999999999</v>
      </c>
      <c r="F916" s="22">
        <v>2</v>
      </c>
      <c r="G916" s="22">
        <v>2</v>
      </c>
      <c r="H916" s="23">
        <f>+E915-E916</f>
        <v>1.6625999999999976</v>
      </c>
      <c r="I916" s="23">
        <f>0.63*(2*9.81*H916)^(1/2)</f>
        <v>3.5981887308477836</v>
      </c>
      <c r="J916" s="22">
        <v>3</v>
      </c>
      <c r="K916" s="23">
        <f>+J916*PI()*(0.05458/2)^2*1000</f>
        <v>7.0190477800930262</v>
      </c>
      <c r="L916" s="22">
        <v>0.71</v>
      </c>
      <c r="M916" s="22"/>
      <c r="N916" s="24">
        <f>+IF(K916&lt;L916,"CUMPLE Qs&lt;Qd",G916)</f>
        <v>2</v>
      </c>
      <c r="O916" s="23">
        <f>2*(PI()*(0.05458/2)^2)*(H916^(0.5))/(0.63*(PI()*(0.05458/2)^2)*(2*9.81)^(1/2))</f>
        <v>0.92413162530708381</v>
      </c>
      <c r="P916" s="25" t="str">
        <f>+IF(O916&lt;4*60*60,"CUMPLE T&lt;4h","NO CUMPLE")</f>
        <v>CUMPLE T&lt;4h</v>
      </c>
    </row>
    <row r="917" spans="1:16" x14ac:dyDescent="0.3">
      <c r="A917" s="1" t="s">
        <v>401</v>
      </c>
      <c r="B917" s="3">
        <v>3380.0547406189698</v>
      </c>
      <c r="C917" s="38">
        <v>899764.14760000003</v>
      </c>
      <c r="D917" s="38">
        <v>688465.85589999997</v>
      </c>
      <c r="E917" s="38">
        <v>252.4297</v>
      </c>
      <c r="F917" s="22"/>
      <c r="G917" s="22"/>
      <c r="H917" s="23"/>
      <c r="I917" s="23"/>
      <c r="J917" s="22"/>
      <c r="K917" s="43"/>
      <c r="L917" s="22"/>
      <c r="M917" s="22">
        <f>+(K918/1000)/15</f>
        <v>4.6793651867286839E-4</v>
      </c>
      <c r="N917" s="24" t="str">
        <f>+IF(M917&lt;$Q$163,"1","2")</f>
        <v>1</v>
      </c>
      <c r="O917" s="23"/>
      <c r="P917" s="25"/>
    </row>
    <row r="918" spans="1:16" x14ac:dyDescent="0.3">
      <c r="A918" s="1" t="s">
        <v>415</v>
      </c>
      <c r="B918" s="3">
        <v>3620.38471293681</v>
      </c>
      <c r="C918" s="38">
        <v>899530.07409999997</v>
      </c>
      <c r="D918" s="38">
        <v>688411.37569999998</v>
      </c>
      <c r="E918" s="38">
        <v>250.52719999999999</v>
      </c>
      <c r="F918" s="22">
        <v>2</v>
      </c>
      <c r="G918" s="22">
        <v>2</v>
      </c>
      <c r="H918" s="23">
        <f>+E917-E918</f>
        <v>1.9025000000000034</v>
      </c>
      <c r="I918" s="23">
        <f>0.63*(2*9.81*H918)^(1/2)</f>
        <v>3.8490396393126463</v>
      </c>
      <c r="J918" s="22">
        <v>3</v>
      </c>
      <c r="K918" s="23">
        <f>+J918*PI()*(0.05458/2)^2*1000</f>
        <v>7.0190477800930262</v>
      </c>
      <c r="L918" s="22">
        <v>0.71</v>
      </c>
      <c r="M918" s="22"/>
      <c r="N918" s="24">
        <f>+IF(K918&lt;L918,"CUMPLE Qs&lt;Qd",G918)</f>
        <v>2</v>
      </c>
      <c r="O918" s="23">
        <f>2*(PI()*(0.05458/2)^2)*(H918^(0.5))/(0.63*(PI()*(0.05458/2)^2)*(2*9.81)^(1/2))</f>
        <v>0.98855827857348222</v>
      </c>
      <c r="P918" s="25" t="str">
        <f>+IF(O918&lt;4*60*60,"CUMPLE T&lt;4h","NO CUMPLE")</f>
        <v>CUMPLE T&lt;4h</v>
      </c>
    </row>
    <row r="919" spans="1:16" x14ac:dyDescent="0.3">
      <c r="A919" s="1" t="s">
        <v>402</v>
      </c>
      <c r="B919" s="3">
        <v>3805.9047315907101</v>
      </c>
      <c r="C919" s="38">
        <v>899349.38370000001</v>
      </c>
      <c r="D919" s="38">
        <v>688369.32030000002</v>
      </c>
      <c r="E919" s="38">
        <v>251.92509999999999</v>
      </c>
      <c r="F919" s="22"/>
      <c r="G919" s="22"/>
      <c r="H919" s="23"/>
      <c r="I919" s="23"/>
      <c r="J919" s="22"/>
      <c r="K919" s="43"/>
      <c r="L919" s="22"/>
      <c r="M919" s="22">
        <f>+(K920/1000)/15</f>
        <v>4.6793651867286839E-4</v>
      </c>
      <c r="N919" s="24" t="str">
        <f>+IF(M919&lt;$Q$163,"1","2")</f>
        <v>1</v>
      </c>
      <c r="O919" s="23"/>
      <c r="P919" s="25"/>
    </row>
    <row r="920" spans="1:16" x14ac:dyDescent="0.3">
      <c r="A920" s="1" t="s">
        <v>416</v>
      </c>
      <c r="B920" s="3">
        <v>4090.9647729378098</v>
      </c>
      <c r="C920" s="38">
        <v>899071.74459999998</v>
      </c>
      <c r="D920" s="38">
        <v>688304.70019999996</v>
      </c>
      <c r="E920" s="38">
        <v>249.7655</v>
      </c>
      <c r="F920" s="22">
        <v>2</v>
      </c>
      <c r="G920" s="22">
        <v>2</v>
      </c>
      <c r="H920" s="23">
        <f>+E919-E920</f>
        <v>2.1595999999999833</v>
      </c>
      <c r="I920" s="23">
        <f>0.63*(2*9.81*H920)^(1/2)</f>
        <v>4.1008766878315024</v>
      </c>
      <c r="J920" s="22">
        <v>3</v>
      </c>
      <c r="K920" s="23">
        <f>+J920*PI()*(0.05458/2)^2*1000</f>
        <v>7.0190477800930262</v>
      </c>
      <c r="L920" s="22">
        <v>0.71</v>
      </c>
      <c r="M920" s="22"/>
      <c r="N920" s="24">
        <f>+IF(K920&lt;L920,"CUMPLE Qs&lt;Qd",G920)</f>
        <v>2</v>
      </c>
      <c r="O920" s="23">
        <f>2*(PI()*(0.05458/2)^2)*(H920^(0.5))/(0.63*(PI()*(0.05458/2)^2)*(2*9.81)^(1/2))</f>
        <v>1.0532382046054429</v>
      </c>
      <c r="P920" s="25" t="str">
        <f>+IF(O920&lt;4*60*60,"CUMPLE T&lt;4h","NO CUMPLE")</f>
        <v>CUMPLE T&lt;4h</v>
      </c>
    </row>
    <row r="921" spans="1:16" x14ac:dyDescent="0.3">
      <c r="A921" s="1" t="s">
        <v>403</v>
      </c>
      <c r="B921" s="3">
        <v>4470.4547830413103</v>
      </c>
      <c r="C921" s="38">
        <v>898702.13379999995</v>
      </c>
      <c r="D921" s="38">
        <v>688218.67390000005</v>
      </c>
      <c r="E921" s="38">
        <v>250.2859</v>
      </c>
      <c r="F921" s="22"/>
      <c r="G921" s="22"/>
      <c r="H921" s="23"/>
      <c r="I921" s="23"/>
      <c r="J921" s="22"/>
      <c r="K921" s="43"/>
      <c r="L921" s="22"/>
      <c r="M921" s="22">
        <f>+(K922/1000)/15</f>
        <v>4.6793651867286839E-4</v>
      </c>
      <c r="N921" s="24" t="str">
        <f>+IF(M921&lt;$Q$163,"1","2")</f>
        <v>1</v>
      </c>
      <c r="O921" s="23"/>
      <c r="P921" s="25"/>
    </row>
    <row r="922" spans="1:16" x14ac:dyDescent="0.3">
      <c r="A922" s="1" t="s">
        <v>417</v>
      </c>
      <c r="B922" s="3">
        <v>4640.1547323299801</v>
      </c>
      <c r="C922" s="38">
        <v>898567.20319999999</v>
      </c>
      <c r="D922" s="38">
        <v>688115.7574</v>
      </c>
      <c r="E922" s="38">
        <v>248.05690000000001</v>
      </c>
      <c r="F922" s="22">
        <v>2</v>
      </c>
      <c r="G922" s="22">
        <v>2</v>
      </c>
      <c r="H922" s="23">
        <f>+E921-E922</f>
        <v>2.228999999999985</v>
      </c>
      <c r="I922" s="23">
        <f>0.63*(2*9.81*H922)^(1/2)</f>
        <v>4.1662476837077129</v>
      </c>
      <c r="J922" s="22">
        <v>3</v>
      </c>
      <c r="K922" s="23">
        <f>+J922*PI()*(0.05458/2)^2*1000</f>
        <v>7.0190477800930262</v>
      </c>
      <c r="L922" s="22">
        <v>0.71</v>
      </c>
      <c r="M922" s="22"/>
      <c r="N922" s="24">
        <f>+IF(K922&lt;L922,"CUMPLE Qs&lt;Qd",G922)</f>
        <v>2</v>
      </c>
      <c r="O922" s="23">
        <f>2*(PI()*(0.05458/2)^2)*(H922^(0.5))/(0.63*(PI()*(0.05458/2)^2)*(2*9.81)^(1/2))</f>
        <v>1.0700275975989537</v>
      </c>
      <c r="P922" s="25" t="str">
        <f>+IF(O922&lt;4*60*60,"CUMPLE T&lt;4h","NO CUMPLE")</f>
        <v>CUMPLE T&lt;4h</v>
      </c>
    </row>
    <row r="923" spans="1:16" x14ac:dyDescent="0.3">
      <c r="A923" s="1" t="s">
        <v>404</v>
      </c>
      <c r="B923" s="3">
        <v>4840.0047440777198</v>
      </c>
      <c r="C923" s="38">
        <v>898398.56050000002</v>
      </c>
      <c r="D923" s="38">
        <v>688008.5209</v>
      </c>
      <c r="E923" s="38">
        <v>247.55</v>
      </c>
      <c r="F923" s="22"/>
      <c r="G923" s="22"/>
      <c r="H923" s="23"/>
      <c r="I923" s="23"/>
      <c r="J923" s="22"/>
      <c r="K923" s="43"/>
      <c r="L923" s="22"/>
      <c r="M923" s="22">
        <f>+(K924/1000)/15</f>
        <v>4.6793651867286839E-4</v>
      </c>
      <c r="N923" s="24" t="str">
        <f>+IF(M923&lt;$Q$163,"1","2")</f>
        <v>1</v>
      </c>
      <c r="O923" s="23"/>
      <c r="P923" s="25"/>
    </row>
    <row r="924" spans="1:16" x14ac:dyDescent="0.3">
      <c r="A924" s="1" t="s">
        <v>418</v>
      </c>
      <c r="B924" s="3">
        <v>5644.6757627069601</v>
      </c>
      <c r="C924" s="38">
        <v>897944.01140162</v>
      </c>
      <c r="D924" s="38">
        <v>687344.53252255404</v>
      </c>
      <c r="E924" s="38">
        <v>247.51</v>
      </c>
      <c r="F924" s="22">
        <v>2</v>
      </c>
      <c r="G924" s="22">
        <v>2</v>
      </c>
      <c r="H924" s="23">
        <f>+E925-E924</f>
        <v>7.8500000000000227</v>
      </c>
      <c r="I924" s="23">
        <f>0.63*(2*9.81*H924)^(1/2)</f>
        <v>7.8185259032633629</v>
      </c>
      <c r="J924" s="22">
        <v>3</v>
      </c>
      <c r="K924" s="23">
        <f>+J924*PI()*(0.05458/2)^2*1000</f>
        <v>7.0190477800930262</v>
      </c>
      <c r="L924" s="22">
        <v>0.71</v>
      </c>
      <c r="M924" s="22"/>
      <c r="N924" s="24">
        <f>+IF(K924&lt;L924,"CUMPLE Qs&lt;Qd",G924)</f>
        <v>2</v>
      </c>
      <c r="O924" s="23">
        <f>2*(PI()*(0.05458/2)^2)*(H924^(0.5))/(0.63*(PI()*(0.05458/2)^2)*(2*9.81)^(1/2))</f>
        <v>2.0080511587800767</v>
      </c>
      <c r="P924" s="25" t="str">
        <f>+IF(O924&lt;4*60*60,"CUMPLE T&lt;4h","NO CUMPLE")</f>
        <v>CUMPLE T&lt;4h</v>
      </c>
    </row>
    <row r="925" spans="1:16" x14ac:dyDescent="0.3">
      <c r="A925" s="1" t="s">
        <v>405</v>
      </c>
      <c r="B925" s="3">
        <v>6557.7428576502198</v>
      </c>
      <c r="C925" s="38">
        <v>897609.79437505198</v>
      </c>
      <c r="D925" s="38">
        <v>686506.44280176796</v>
      </c>
      <c r="E925" s="38">
        <v>255.36</v>
      </c>
      <c r="F925" s="22"/>
      <c r="G925" s="22"/>
      <c r="H925" s="23"/>
      <c r="I925" s="23"/>
      <c r="J925" s="22"/>
      <c r="K925" s="43"/>
      <c r="L925" s="22"/>
      <c r="M925" s="22">
        <f>+(K926/1000)/15</f>
        <v>4.6793651867286839E-4</v>
      </c>
      <c r="N925" s="24" t="str">
        <f>+IF(M925&lt;$Q$163,"1","2")</f>
        <v>1</v>
      </c>
      <c r="O925" s="23"/>
      <c r="P925" s="25"/>
    </row>
    <row r="926" spans="1:16" x14ac:dyDescent="0.3">
      <c r="A926" s="1" t="s">
        <v>419</v>
      </c>
      <c r="B926" s="3">
        <v>7913.1312714078203</v>
      </c>
      <c r="C926" s="38">
        <v>896410.09650505299</v>
      </c>
      <c r="D926" s="38">
        <v>686231.50413248502</v>
      </c>
      <c r="E926" s="38">
        <v>235.67</v>
      </c>
      <c r="F926" s="22">
        <v>2</v>
      </c>
      <c r="G926" s="22">
        <v>2</v>
      </c>
      <c r="H926" s="23">
        <f>+E925-E926</f>
        <v>19.690000000000026</v>
      </c>
      <c r="I926" s="23">
        <f>0.63*(2*9.81*H926)^(1/2)</f>
        <v>12.382630367575389</v>
      </c>
      <c r="J926" s="22">
        <v>3</v>
      </c>
      <c r="K926" s="23">
        <f>+J926*PI()*(0.05458/2)^2*1000</f>
        <v>7.0190477800930262</v>
      </c>
      <c r="L926" s="22">
        <v>0.71</v>
      </c>
      <c r="M926" s="22"/>
      <c r="N926" s="24">
        <f>+IF(K926&lt;L926,"CUMPLE Qs&lt;Qd",G926)</f>
        <v>2</v>
      </c>
      <c r="O926" s="23">
        <f>2*(PI()*(0.05458/2)^2)*(H926^(0.5))/(0.63*(PI()*(0.05458/2)^2)*(2*9.81)^(1/2))</f>
        <v>3.180261287869723</v>
      </c>
      <c r="P926" s="25" t="str">
        <f>+IF(O926&lt;4*60*60,"CUMPLE T&lt;4h","NO CUMPLE")</f>
        <v>CUMPLE T&lt;4h</v>
      </c>
    </row>
    <row r="927" spans="1:16" x14ac:dyDescent="0.3">
      <c r="A927" s="1" t="s">
        <v>406</v>
      </c>
      <c r="B927" s="3">
        <v>8513.2547660160508</v>
      </c>
      <c r="C927" s="38">
        <v>895817.74452688999</v>
      </c>
      <c r="D927" s="38">
        <v>686327.77117122698</v>
      </c>
      <c r="E927" s="38">
        <v>237.57</v>
      </c>
      <c r="F927" s="22"/>
      <c r="G927" s="22"/>
      <c r="H927" s="23"/>
      <c r="I927" s="23"/>
      <c r="J927" s="22"/>
      <c r="K927" s="43"/>
      <c r="L927" s="22"/>
      <c r="M927" s="22">
        <f>+(K928/1000)/15</f>
        <v>4.6793651867286839E-4</v>
      </c>
      <c r="N927" s="24" t="str">
        <f>+IF(M927&lt;$Q$163,"1","2")</f>
        <v>1</v>
      </c>
      <c r="O927" s="23"/>
      <c r="P927" s="25"/>
    </row>
    <row r="928" spans="1:16" x14ac:dyDescent="0.3">
      <c r="A928" s="1" t="s">
        <v>420</v>
      </c>
      <c r="B928" s="3">
        <v>8856.5091627381007</v>
      </c>
      <c r="C928" s="38">
        <v>895476.84002881998</v>
      </c>
      <c r="D928" s="38">
        <v>686367.86735638604</v>
      </c>
      <c r="E928" s="38">
        <v>239.2</v>
      </c>
      <c r="F928" s="22">
        <v>2</v>
      </c>
      <c r="G928" s="22">
        <v>2</v>
      </c>
      <c r="H928" s="23">
        <f>+E929-E928</f>
        <v>0.96000000000000796</v>
      </c>
      <c r="I928" s="23">
        <f>0.63*(2*9.81*H928)^(1/2)</f>
        <v>2.7341709675878105</v>
      </c>
      <c r="J928" s="22">
        <v>3</v>
      </c>
      <c r="K928" s="23">
        <f>+J928*PI()*(0.05458/2)^2*1000</f>
        <v>7.0190477800930262</v>
      </c>
      <c r="L928" s="22">
        <v>0.71</v>
      </c>
      <c r="M928" s="22"/>
      <c r="N928" s="24">
        <f>+IF(K928&lt;L928,"CUMPLE Qs&lt;Qd",G928)</f>
        <v>2</v>
      </c>
      <c r="O928" s="23">
        <f>2*(PI()*(0.05458/2)^2)*(H928^(0.5))/(0.63*(PI()*(0.05458/2)^2)*(2*9.81)^(1/2))</f>
        <v>0.70222382680550255</v>
      </c>
      <c r="P928" s="25" t="str">
        <f>+IF(O928&lt;4*60*60,"CUMPLE T&lt;4h","NO CUMPLE")</f>
        <v>CUMPLE T&lt;4h</v>
      </c>
    </row>
    <row r="929" spans="1:16" x14ac:dyDescent="0.3">
      <c r="A929" s="1" t="s">
        <v>407</v>
      </c>
      <c r="B929" s="3">
        <v>9340.49509196289</v>
      </c>
      <c r="C929" s="38">
        <v>894997.57475222496</v>
      </c>
      <c r="D929" s="38">
        <v>686300.43461702205</v>
      </c>
      <c r="E929" s="38">
        <v>240.16</v>
      </c>
      <c r="F929" s="22"/>
      <c r="G929" s="22"/>
      <c r="H929" s="23"/>
      <c r="I929" s="23"/>
      <c r="J929" s="22"/>
      <c r="K929" s="43"/>
      <c r="L929" s="22"/>
      <c r="M929" s="22">
        <f>+(K930/1000)/15</f>
        <v>4.6793651867286839E-4</v>
      </c>
      <c r="N929" s="24" t="str">
        <f>+IF(M929&lt;$Q$163,"1","2")</f>
        <v>1</v>
      </c>
      <c r="O929" s="23"/>
      <c r="P929" s="25"/>
    </row>
    <row r="930" spans="1:16" x14ac:dyDescent="0.3">
      <c r="A930" s="1" t="s">
        <v>421</v>
      </c>
      <c r="B930" s="3">
        <v>9570.0869548519895</v>
      </c>
      <c r="C930" s="38">
        <v>894771.549696701</v>
      </c>
      <c r="D930" s="38">
        <v>686260.12211548304</v>
      </c>
      <c r="E930" s="38">
        <v>239.2</v>
      </c>
      <c r="F930" s="22">
        <v>2</v>
      </c>
      <c r="G930" s="22">
        <v>2</v>
      </c>
      <c r="H930" s="23">
        <f>+E929-E930</f>
        <v>0.96000000000000796</v>
      </c>
      <c r="I930" s="23">
        <f>0.63*(2*9.81*H930)^(1/2)</f>
        <v>2.7341709675878105</v>
      </c>
      <c r="J930" s="22">
        <v>3</v>
      </c>
      <c r="K930" s="23">
        <f>+J930*PI()*(0.05458/2)^2*1000</f>
        <v>7.0190477800930262</v>
      </c>
      <c r="L930" s="22">
        <v>0.71</v>
      </c>
      <c r="M930" s="22"/>
      <c r="N930" s="24">
        <f>+IF(K930&lt;L930,"CUMPLE Qs&lt;Qd",G930)</f>
        <v>2</v>
      </c>
      <c r="O930" s="23">
        <f>2*(PI()*(0.05458/2)^2)*(H930^(0.5))/(0.63*(PI()*(0.05458/2)^2)*(2*9.81)^(1/2))</f>
        <v>0.70222382680550255</v>
      </c>
      <c r="P930" s="25" t="str">
        <f>+IF(O930&lt;4*60*60,"CUMPLE T&lt;4h","NO CUMPLE")</f>
        <v>CUMPLE T&lt;4h</v>
      </c>
    </row>
    <row r="931" spans="1:16" x14ac:dyDescent="0.3">
      <c r="A931" s="1" t="s">
        <v>408</v>
      </c>
      <c r="B931" s="3">
        <v>9857.9053607675796</v>
      </c>
      <c r="C931" s="38">
        <v>894484.268359037</v>
      </c>
      <c r="D931" s="38">
        <v>686242.547479962</v>
      </c>
      <c r="E931" s="38">
        <v>239.2</v>
      </c>
      <c r="F931" s="22"/>
      <c r="G931" s="22"/>
      <c r="H931" s="23"/>
      <c r="I931" s="23"/>
      <c r="J931" s="22"/>
      <c r="K931" s="43"/>
      <c r="L931" s="22"/>
      <c r="M931" s="22">
        <f>+(K932/1000)/15</f>
        <v>4.6793651867286839E-4</v>
      </c>
      <c r="N931" s="24" t="str">
        <f>+IF(M931&lt;$Q$163,"1","2")</f>
        <v>1</v>
      </c>
      <c r="O931" s="23"/>
      <c r="P931" s="25"/>
    </row>
    <row r="932" spans="1:16" ht="14.25" thickBot="1" x14ac:dyDescent="0.35">
      <c r="A932" s="4" t="s">
        <v>422</v>
      </c>
      <c r="B932" s="6">
        <v>10440.669926996399</v>
      </c>
      <c r="C932" s="39">
        <v>893904.662024886</v>
      </c>
      <c r="D932" s="39">
        <v>686181.95839626098</v>
      </c>
      <c r="E932" s="39">
        <v>234.54</v>
      </c>
      <c r="F932" s="26">
        <v>2</v>
      </c>
      <c r="G932" s="26">
        <v>2</v>
      </c>
      <c r="H932" s="33">
        <f>+E931-E932</f>
        <v>4.6599999999999966</v>
      </c>
      <c r="I932" s="33">
        <f>0.63*(2*9.81*H932)^(1/2)</f>
        <v>6.0239728983454075</v>
      </c>
      <c r="J932" s="26">
        <v>3</v>
      </c>
      <c r="K932" s="33">
        <f>+J932*PI()*(0.05458/2)^2*1000</f>
        <v>7.0190477800930262</v>
      </c>
      <c r="L932" s="26">
        <v>0.71</v>
      </c>
      <c r="M932" s="26"/>
      <c r="N932" s="26">
        <f>+IF(K932&lt;L932,"CUMPLE Qs&lt;Qd",G932)</f>
        <v>2</v>
      </c>
      <c r="O932" s="33">
        <f>2*(PI()*(0.05458/2)^2)*(H932^(0.5))/(0.63*(PI()*(0.05458/2)^2)*(2*9.81)^(1/2))</f>
        <v>1.5471517148690856</v>
      </c>
      <c r="P932" s="28" t="str">
        <f>+IF(O932&lt;4*60*60,"CUMPLE T&lt;4h","NO CUMPLE")</f>
        <v>CUMPLE T&lt;4h</v>
      </c>
    </row>
    <row r="933" spans="1:16" x14ac:dyDescent="0.3">
      <c r="A933" s="9"/>
      <c r="B933" s="11"/>
      <c r="C933" s="37"/>
      <c r="D933" s="37"/>
      <c r="E933" s="37"/>
      <c r="F933" s="18"/>
      <c r="G933" s="18"/>
      <c r="H933" s="19"/>
      <c r="I933" s="19"/>
      <c r="J933" s="18"/>
      <c r="K933" s="42"/>
      <c r="L933" s="18"/>
      <c r="M933" s="18"/>
      <c r="N933" s="20"/>
      <c r="O933" s="19"/>
      <c r="P933" s="21"/>
    </row>
    <row r="934" spans="1:16" ht="14.25" thickBot="1" x14ac:dyDescent="0.35"/>
    <row r="935" spans="1:16" ht="14.25" thickBot="1" x14ac:dyDescent="0.35">
      <c r="A935" s="63" t="s">
        <v>949</v>
      </c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5"/>
    </row>
    <row r="936" spans="1:16" ht="39" thickBot="1" x14ac:dyDescent="0.35">
      <c r="A936" s="46" t="s">
        <v>0</v>
      </c>
      <c r="B936" s="47" t="s">
        <v>1</v>
      </c>
      <c r="C936" s="48" t="s">
        <v>9</v>
      </c>
      <c r="D936" s="48" t="s">
        <v>10</v>
      </c>
      <c r="E936" s="48" t="s">
        <v>11</v>
      </c>
      <c r="F936" s="47" t="s">
        <v>16</v>
      </c>
      <c r="G936" s="47" t="s">
        <v>30</v>
      </c>
      <c r="H936" s="48" t="s">
        <v>12</v>
      </c>
      <c r="I936" s="47" t="s">
        <v>14</v>
      </c>
      <c r="J936" s="47" t="s">
        <v>13</v>
      </c>
      <c r="K936" s="49" t="s">
        <v>17</v>
      </c>
      <c r="L936" s="47" t="s">
        <v>18</v>
      </c>
      <c r="M936" s="13" t="s">
        <v>857</v>
      </c>
      <c r="N936" s="13" t="s">
        <v>856</v>
      </c>
      <c r="O936" s="48" t="s">
        <v>15</v>
      </c>
      <c r="P936" s="50" t="s">
        <v>31</v>
      </c>
    </row>
    <row r="937" spans="1:16" x14ac:dyDescent="0.3">
      <c r="A937" s="1" t="s">
        <v>423</v>
      </c>
      <c r="B937" s="3">
        <v>387.53558567283198</v>
      </c>
      <c r="C937" s="38">
        <v>901377.16553076101</v>
      </c>
      <c r="D937" s="38">
        <v>686008.34000834601</v>
      </c>
      <c r="E937" s="38">
        <v>239.2</v>
      </c>
      <c r="F937" s="22">
        <v>3</v>
      </c>
      <c r="G937" s="22">
        <v>3</v>
      </c>
      <c r="H937" s="23">
        <f>261.38-E937</f>
        <v>22.180000000000007</v>
      </c>
      <c r="I937" s="23">
        <f>0.63*(2*9.81*H937)^(1/2)</f>
        <v>13.142283212592858</v>
      </c>
      <c r="J937" s="22">
        <v>3</v>
      </c>
      <c r="K937" s="23">
        <f>+J937*PI()*(0.08042/2)^2*1000</f>
        <v>15.238396639680003</v>
      </c>
      <c r="L937" s="22">
        <v>0.46</v>
      </c>
      <c r="M937" s="22"/>
      <c r="N937" s="24">
        <f>+IF(K937&lt;L937,"CUMPLE Qs&lt;Qd",G937)</f>
        <v>3</v>
      </c>
      <c r="O937" s="23">
        <f>2*(PI()*(0.08042/2)^2)*(H937^(0.5))/(0.63*(PI()*(0.08042/2)^2)*(2*9.81)^(1/2))</f>
        <v>3.375364788783012</v>
      </c>
      <c r="P937" s="25" t="str">
        <f>+IF(O937&lt;4*60*60,"CUMPLE T&lt;4h","NO CUMPLE")</f>
        <v>CUMPLE T&lt;4h</v>
      </c>
    </row>
    <row r="938" spans="1:16" x14ac:dyDescent="0.3">
      <c r="A938" s="1" t="s">
        <v>428</v>
      </c>
      <c r="B938" s="3">
        <v>538.56893297551801</v>
      </c>
      <c r="C938" s="38">
        <v>901236.43185039796</v>
      </c>
      <c r="D938" s="38">
        <v>685953.52118667797</v>
      </c>
      <c r="E938" s="38">
        <v>243.09</v>
      </c>
      <c r="F938" s="22"/>
      <c r="G938" s="22"/>
      <c r="H938" s="23"/>
      <c r="I938" s="23"/>
      <c r="J938" s="22"/>
      <c r="K938" s="43"/>
      <c r="L938" s="22"/>
      <c r="M938" s="22">
        <f>+(K939/1000)/15</f>
        <v>1.0158931093120001E-3</v>
      </c>
      <c r="N938" s="24" t="str">
        <f>+IF(M938&lt;$Q$163,"1","2")</f>
        <v>2</v>
      </c>
      <c r="O938" s="23"/>
      <c r="P938" s="25"/>
    </row>
    <row r="939" spans="1:16" x14ac:dyDescent="0.3">
      <c r="A939" s="1" t="s">
        <v>424</v>
      </c>
      <c r="B939" s="3">
        <v>775.59242755719799</v>
      </c>
      <c r="C939" s="38">
        <v>901009.86852657504</v>
      </c>
      <c r="D939" s="38">
        <v>685892.188638016</v>
      </c>
      <c r="E939" s="38">
        <v>241.89</v>
      </c>
      <c r="F939" s="22">
        <v>3</v>
      </c>
      <c r="G939" s="22">
        <v>3</v>
      </c>
      <c r="H939" s="23">
        <f>+E940-E939</f>
        <v>17.310000000000002</v>
      </c>
      <c r="I939" s="23">
        <f>0.63*(2*9.81*H939)^(1/2)</f>
        <v>11.610170161543715</v>
      </c>
      <c r="J939" s="22">
        <v>3</v>
      </c>
      <c r="K939" s="23">
        <f>+J939*PI()*(0.08042/2)^2*1000</f>
        <v>15.238396639680003</v>
      </c>
      <c r="L939" s="22">
        <v>0.46</v>
      </c>
      <c r="M939" s="22"/>
      <c r="N939" s="24">
        <f>+IF(K939&lt;L939,"CUMPLE Qs&lt;Qd",G939)</f>
        <v>3</v>
      </c>
      <c r="O939" s="23">
        <f>2*(PI()*(0.08042/2)^2)*(H939^(0.5))/(0.63*(PI()*(0.08042/2)^2)*(2*9.81)^(1/2))</f>
        <v>2.9818684410562373</v>
      </c>
      <c r="P939" s="25" t="str">
        <f>+IF(O939&lt;4*60*60,"CUMPLE T&lt;4h","NO CUMPLE")</f>
        <v>CUMPLE T&lt;4h</v>
      </c>
    </row>
    <row r="940" spans="1:16" x14ac:dyDescent="0.3">
      <c r="A940" s="1" t="s">
        <v>429</v>
      </c>
      <c r="B940" s="3">
        <v>1112.42615379988</v>
      </c>
      <c r="C940" s="38">
        <v>900705.99850760901</v>
      </c>
      <c r="D940" s="38">
        <v>685755.36439185997</v>
      </c>
      <c r="E940" s="38">
        <v>259.2</v>
      </c>
      <c r="F940" s="22"/>
      <c r="G940" s="22"/>
      <c r="H940" s="23"/>
      <c r="I940" s="23"/>
      <c r="J940" s="22"/>
      <c r="K940" s="43"/>
      <c r="L940" s="22"/>
      <c r="M940" s="22">
        <f>+(K941/1000)/15</f>
        <v>1.0158931093120001E-3</v>
      </c>
      <c r="N940" s="24" t="str">
        <f>+IF(M940&lt;$Q$163,"1","2")</f>
        <v>2</v>
      </c>
      <c r="O940" s="23"/>
      <c r="P940" s="25"/>
    </row>
    <row r="941" spans="1:16" x14ac:dyDescent="0.3">
      <c r="A941" s="1" t="s">
        <v>425</v>
      </c>
      <c r="B941" s="3">
        <v>1798.97063137443</v>
      </c>
      <c r="C941" s="38">
        <v>900067.36525405699</v>
      </c>
      <c r="D941" s="38">
        <v>685560.57141837396</v>
      </c>
      <c r="E941" s="38">
        <v>241.79</v>
      </c>
      <c r="F941" s="22">
        <v>2</v>
      </c>
      <c r="G941" s="22">
        <v>2</v>
      </c>
      <c r="H941" s="23">
        <f>+E940-E941</f>
        <v>17.409999999999997</v>
      </c>
      <c r="I941" s="23">
        <f>0.63*(2*9.81*H941)^(1/2)</f>
        <v>11.643657886592166</v>
      </c>
      <c r="J941" s="22">
        <v>3</v>
      </c>
      <c r="K941" s="23">
        <f>+J941*PI()*(0.08042/2)^2*1000</f>
        <v>15.238396639680003</v>
      </c>
      <c r="L941" s="22">
        <v>0.46</v>
      </c>
      <c r="M941" s="22"/>
      <c r="N941" s="24">
        <f>+IF(K941&lt;L941,"CUMPLE Qs&lt;Qd",G941)</f>
        <v>2</v>
      </c>
      <c r="O941" s="23">
        <f>2*(PI()*(0.05458/2)^2)*(H941^(0.5))/(0.63*(PI()*(0.05458/2)^2)*(2*9.81)^(1/2))</f>
        <v>2.9904691755067536</v>
      </c>
      <c r="P941" s="25" t="str">
        <f>+IF(O941&lt;4*60*60,"CUMPLE T&lt;4h","NO CUMPLE")</f>
        <v>CUMPLE T&lt;4h</v>
      </c>
    </row>
    <row r="942" spans="1:16" x14ac:dyDescent="0.3">
      <c r="A942" s="1" t="s">
        <v>430</v>
      </c>
      <c r="B942" s="3">
        <v>2011.86483288561</v>
      </c>
      <c r="C942" s="38">
        <v>899887.90268790198</v>
      </c>
      <c r="D942" s="38">
        <v>685446.04138569196</v>
      </c>
      <c r="E942" s="38">
        <v>249.2</v>
      </c>
      <c r="F942" s="22"/>
      <c r="G942" s="22"/>
      <c r="H942" s="23"/>
      <c r="I942" s="23"/>
      <c r="J942" s="22"/>
      <c r="K942" s="43"/>
      <c r="L942" s="22"/>
      <c r="M942" s="22">
        <f>+(K943/1000)/15</f>
        <v>1.0158931093120001E-3</v>
      </c>
      <c r="N942" s="24" t="str">
        <f>+IF(M942&lt;$Q$163,"1","2")</f>
        <v>2</v>
      </c>
      <c r="O942" s="23"/>
      <c r="P942" s="25"/>
    </row>
    <row r="943" spans="1:16" x14ac:dyDescent="0.3">
      <c r="A943" s="1" t="s">
        <v>426</v>
      </c>
      <c r="B943" s="3">
        <v>2280.5756430494998</v>
      </c>
      <c r="C943" s="38">
        <v>899643.71431446902</v>
      </c>
      <c r="D943" s="38">
        <v>685333.89176340599</v>
      </c>
      <c r="E943" s="38">
        <v>241.14</v>
      </c>
      <c r="F943" s="22">
        <v>2</v>
      </c>
      <c r="G943" s="22">
        <v>2</v>
      </c>
      <c r="H943" s="23">
        <f>+E944-E943</f>
        <v>9.5600000000000023</v>
      </c>
      <c r="I943" s="23">
        <f>0.63*(2*9.81*H943)^(1/2)</f>
        <v>8.6281760343655503</v>
      </c>
      <c r="J943" s="22">
        <v>3</v>
      </c>
      <c r="K943" s="23">
        <f>+J943*PI()*(0.08042/2)^2*1000</f>
        <v>15.238396639680003</v>
      </c>
      <c r="L943" s="22">
        <v>0.46</v>
      </c>
      <c r="M943" s="22"/>
      <c r="N943" s="24">
        <f>+IF(K943&lt;L943,"CUMPLE Qs&lt;Qd",G943)</f>
        <v>2</v>
      </c>
      <c r="O943" s="23">
        <f>2*(PI()*(0.05458/2)^2)*(H943^(0.5))/(0.63*(PI()*(0.05458/2)^2)*(2*9.81)^(1/2))</f>
        <v>2.2159955851440789</v>
      </c>
      <c r="P943" s="25" t="str">
        <f>+IF(O943&lt;4*60*60,"CUMPLE T&lt;4h","NO CUMPLE")</f>
        <v>CUMPLE T&lt;4h</v>
      </c>
    </row>
    <row r="944" spans="1:16" x14ac:dyDescent="0.3">
      <c r="A944" s="1" t="s">
        <v>431</v>
      </c>
      <c r="B944" s="3">
        <v>2597.9154120554799</v>
      </c>
      <c r="C944" s="38">
        <v>899559.28851506603</v>
      </c>
      <c r="D944" s="38">
        <v>685027.99872791604</v>
      </c>
      <c r="E944" s="38">
        <v>250.7</v>
      </c>
      <c r="F944" s="22"/>
      <c r="G944" s="22"/>
      <c r="H944" s="23"/>
      <c r="I944" s="23"/>
      <c r="J944" s="22"/>
      <c r="K944" s="43"/>
      <c r="L944" s="22"/>
      <c r="M944" s="22">
        <f>+(K945/1000)/15</f>
        <v>1.0158931093120001E-3</v>
      </c>
      <c r="N944" s="24" t="str">
        <f>+IF(M944&lt;$Q$163,"1","2")</f>
        <v>2</v>
      </c>
      <c r="O944" s="23"/>
      <c r="P944" s="25"/>
    </row>
    <row r="945" spans="1:16" x14ac:dyDescent="0.3">
      <c r="A945" s="1" t="s">
        <v>427</v>
      </c>
      <c r="B945" s="3">
        <v>3113.0134538269199</v>
      </c>
      <c r="C945" s="38">
        <v>899066.28498738899</v>
      </c>
      <c r="D945" s="38">
        <v>684889.48150417604</v>
      </c>
      <c r="E945" s="38">
        <v>248.35</v>
      </c>
      <c r="F945" s="22">
        <v>2</v>
      </c>
      <c r="G945" s="22">
        <v>2</v>
      </c>
      <c r="H945" s="23">
        <f>+E946-E945</f>
        <v>6.9300000000000068</v>
      </c>
      <c r="I945" s="23">
        <f>0.63*(2*9.81*H945)^(1/2)</f>
        <v>7.3460971638006569</v>
      </c>
      <c r="J945" s="22">
        <v>3</v>
      </c>
      <c r="K945" s="23">
        <f>+J945*PI()*(0.08042/2)^2*1000</f>
        <v>15.238396639680003</v>
      </c>
      <c r="L945" s="22">
        <v>0.46</v>
      </c>
      <c r="M945" s="22"/>
      <c r="N945" s="24">
        <f>+IF(K945&lt;L945,"CUMPLE Qs&lt;Qd",G945)</f>
        <v>2</v>
      </c>
      <c r="O945" s="23">
        <f>2*(PI()*(0.05458/2)^2)*(H945^(0.5))/(0.63*(PI()*(0.05458/2)^2)*(2*9.81)^(1/2))</f>
        <v>1.8867161284359126</v>
      </c>
      <c r="P945" s="25" t="str">
        <f>+IF(O945&lt;4*60*60,"CUMPLE T&lt;4h","NO CUMPLE")</f>
        <v>CUMPLE T&lt;4h</v>
      </c>
    </row>
    <row r="946" spans="1:16" ht="14.25" thickBot="1" x14ac:dyDescent="0.35">
      <c r="A946" s="4" t="s">
        <v>432</v>
      </c>
      <c r="B946" s="6">
        <v>3243.5881744891799</v>
      </c>
      <c r="C946" s="39">
        <v>898942.41541241796</v>
      </c>
      <c r="D946" s="39">
        <v>684848.17670938605</v>
      </c>
      <c r="E946" s="39">
        <v>255.28</v>
      </c>
      <c r="F946" s="26"/>
      <c r="G946" s="26"/>
      <c r="H946" s="33"/>
      <c r="I946" s="33"/>
      <c r="J946" s="26"/>
      <c r="K946" s="44"/>
      <c r="L946" s="26"/>
      <c r="M946" s="26">
        <f>+(K945/1000)/15</f>
        <v>1.0158931093120001E-3</v>
      </c>
      <c r="N946" s="26" t="str">
        <f>+IF(M946&lt;$Q$163,"1","2")</f>
        <v>2</v>
      </c>
      <c r="O946" s="33"/>
      <c r="P946" s="28"/>
    </row>
    <row r="947" spans="1:16" ht="14.25" thickBot="1" x14ac:dyDescent="0.35"/>
    <row r="948" spans="1:16" ht="14.25" thickBot="1" x14ac:dyDescent="0.35">
      <c r="A948" s="63" t="s">
        <v>950</v>
      </c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5"/>
    </row>
    <row r="949" spans="1:16" ht="39" thickBot="1" x14ac:dyDescent="0.35">
      <c r="A949" s="46" t="s">
        <v>0</v>
      </c>
      <c r="B949" s="47" t="s">
        <v>1</v>
      </c>
      <c r="C949" s="48" t="s">
        <v>9</v>
      </c>
      <c r="D949" s="48" t="s">
        <v>10</v>
      </c>
      <c r="E949" s="48" t="s">
        <v>11</v>
      </c>
      <c r="F949" s="47" t="s">
        <v>16</v>
      </c>
      <c r="G949" s="47" t="s">
        <v>30</v>
      </c>
      <c r="H949" s="48" t="s">
        <v>12</v>
      </c>
      <c r="I949" s="47" t="s">
        <v>14</v>
      </c>
      <c r="J949" s="47" t="s">
        <v>13</v>
      </c>
      <c r="K949" s="49" t="s">
        <v>17</v>
      </c>
      <c r="L949" s="47" t="s">
        <v>18</v>
      </c>
      <c r="M949" s="13" t="s">
        <v>857</v>
      </c>
      <c r="N949" s="13" t="s">
        <v>856</v>
      </c>
      <c r="O949" s="48" t="s">
        <v>15</v>
      </c>
      <c r="P949" s="50" t="s">
        <v>31</v>
      </c>
    </row>
    <row r="950" spans="1:16" x14ac:dyDescent="0.3">
      <c r="A950" s="1" t="s">
        <v>433</v>
      </c>
      <c r="B950" s="3">
        <v>11.3628025262806</v>
      </c>
      <c r="C950" s="38">
        <v>902065.6875</v>
      </c>
      <c r="D950" s="38">
        <v>683542.0625</v>
      </c>
      <c r="E950" s="38">
        <v>252.10939999999999</v>
      </c>
      <c r="F950" s="22"/>
      <c r="G950" s="22"/>
      <c r="H950" s="23"/>
      <c r="I950" s="23"/>
      <c r="J950" s="22"/>
      <c r="K950" s="43"/>
      <c r="L950" s="22"/>
      <c r="M950" s="22">
        <f>+(K951/1000)/15</f>
        <v>4.6793651867286839E-4</v>
      </c>
      <c r="N950" s="24" t="str">
        <f>+IF(M950&lt;$Q$163,"1","2")</f>
        <v>1</v>
      </c>
      <c r="O950" s="23"/>
      <c r="P950" s="25"/>
    </row>
    <row r="951" spans="1:16" x14ac:dyDescent="0.3">
      <c r="A951" s="1" t="s">
        <v>438</v>
      </c>
      <c r="B951" s="3">
        <v>314.48227349109402</v>
      </c>
      <c r="C951" s="38">
        <v>902279.39186132897</v>
      </c>
      <c r="D951" s="38">
        <v>683327.09306117904</v>
      </c>
      <c r="E951" s="38">
        <v>241.3</v>
      </c>
      <c r="F951" s="22">
        <v>2</v>
      </c>
      <c r="G951" s="22">
        <v>2</v>
      </c>
      <c r="H951" s="23">
        <f>+E950-E951</f>
        <v>10.809399999999982</v>
      </c>
      <c r="I951" s="23">
        <f>0.63*(2*9.81*H951)^(1/2)</f>
        <v>9.1746782980767154</v>
      </c>
      <c r="J951" s="22">
        <v>3</v>
      </c>
      <c r="K951" s="23">
        <f>+J951*PI()*(0.05458/2)^2*1000</f>
        <v>7.0190477800930262</v>
      </c>
      <c r="L951" s="22">
        <v>0.4</v>
      </c>
      <c r="M951" s="22"/>
      <c r="N951" s="24">
        <f>+IF(K951&lt;L951,"CUMPLE Qs&lt;Qd",G951)</f>
        <v>2</v>
      </c>
      <c r="O951" s="23">
        <f>2*(PI()*(0.05458/2)^2)*(H951^(0.5))/(0.63*(PI()*(0.05458/2)^2)*(2*9.81)^(1/2))</f>
        <v>2.3563551001599592</v>
      </c>
      <c r="P951" s="25" t="str">
        <f>+IF(O951&lt;4*60*60,"CUMPLE T&lt;4h","NO CUMPLE")</f>
        <v>CUMPLE T&lt;4h</v>
      </c>
    </row>
    <row r="952" spans="1:16" x14ac:dyDescent="0.3">
      <c r="A952" s="1" t="s">
        <v>434</v>
      </c>
      <c r="B952" s="3">
        <v>596.82204468831105</v>
      </c>
      <c r="C952" s="38">
        <v>902499.07333983202</v>
      </c>
      <c r="D952" s="38">
        <v>683149.73524657101</v>
      </c>
      <c r="E952" s="38">
        <v>249.2</v>
      </c>
      <c r="F952" s="22"/>
      <c r="G952" s="22"/>
      <c r="H952" s="23"/>
      <c r="I952" s="23"/>
      <c r="J952" s="22"/>
      <c r="K952" s="43"/>
      <c r="L952" s="22"/>
      <c r="M952" s="22">
        <f>+(K953/1000)/15</f>
        <v>4.6793651867286839E-4</v>
      </c>
      <c r="N952" s="24" t="str">
        <f>+IF(M952&lt;$Q$163,"1","2")</f>
        <v>1</v>
      </c>
      <c r="O952" s="23"/>
      <c r="P952" s="25"/>
    </row>
    <row r="953" spans="1:16" x14ac:dyDescent="0.3">
      <c r="A953" s="1" t="s">
        <v>439</v>
      </c>
      <c r="B953" s="3">
        <v>878.34900306013799</v>
      </c>
      <c r="C953" s="38">
        <v>902709.58887908503</v>
      </c>
      <c r="D953" s="38">
        <v>682962.811101467</v>
      </c>
      <c r="E953" s="38">
        <v>239.2</v>
      </c>
      <c r="F953" s="22">
        <v>2</v>
      </c>
      <c r="G953" s="22">
        <v>2</v>
      </c>
      <c r="H953" s="23">
        <f>+E952-E953</f>
        <v>10</v>
      </c>
      <c r="I953" s="23">
        <f>0.63*(2*9.81*H953)^(1/2)</f>
        <v>8.824498852626137</v>
      </c>
      <c r="J953" s="22">
        <v>3</v>
      </c>
      <c r="K953" s="23">
        <f>+J953*PI()*(0.05458/2)^2*1000</f>
        <v>7.0190477800930262</v>
      </c>
      <c r="L953" s="22">
        <v>0.4</v>
      </c>
      <c r="M953" s="22"/>
      <c r="N953" s="24">
        <f>+IF(K953&lt;L953,"CUMPLE Qs&lt;Qd",G953)</f>
        <v>2</v>
      </c>
      <c r="O953" s="23">
        <f>2*(PI()*(0.05458/2)^2)*(H953^(0.5))/(0.63*(PI()*(0.05458/2)^2)*(2*9.81)^(1/2))</f>
        <v>2.2664176554397848</v>
      </c>
      <c r="P953" s="25" t="str">
        <f>+IF(O953&lt;4*60*60,"CUMPLE T&lt;4h","NO CUMPLE")</f>
        <v>CUMPLE T&lt;4h</v>
      </c>
    </row>
    <row r="954" spans="1:16" x14ac:dyDescent="0.3">
      <c r="A954" s="1" t="s">
        <v>435</v>
      </c>
      <c r="B954" s="3">
        <v>1333.6834786945401</v>
      </c>
      <c r="C954" s="38">
        <v>903001.46213263203</v>
      </c>
      <c r="D954" s="38">
        <v>682616.48573506996</v>
      </c>
      <c r="E954" s="38">
        <v>245.17</v>
      </c>
      <c r="F954" s="22"/>
      <c r="G954" s="22"/>
      <c r="H954" s="23"/>
      <c r="I954" s="23"/>
      <c r="J954" s="22"/>
      <c r="K954" s="43"/>
      <c r="L954" s="22"/>
      <c r="M954" s="22">
        <f>+(K955/1000)/15</f>
        <v>4.6793651867286839E-4</v>
      </c>
      <c r="N954" s="24" t="str">
        <f>+IF(M954&lt;$Q$163,"1","2")</f>
        <v>1</v>
      </c>
      <c r="O954" s="23"/>
      <c r="P954" s="25"/>
    </row>
    <row r="955" spans="1:16" x14ac:dyDescent="0.3">
      <c r="A955" s="1" t="s">
        <v>440</v>
      </c>
      <c r="B955" s="3">
        <v>1792.99797318265</v>
      </c>
      <c r="C955" s="38">
        <v>903325.04468755098</v>
      </c>
      <c r="D955" s="38">
        <v>682292.88803243299</v>
      </c>
      <c r="E955" s="38">
        <v>253.77</v>
      </c>
      <c r="F955" s="22">
        <v>2</v>
      </c>
      <c r="G955" s="22">
        <v>2</v>
      </c>
      <c r="H955" s="23">
        <f>+E956-E955</f>
        <v>5.4299999999999784</v>
      </c>
      <c r="I955" s="23">
        <f>0.63*(2*9.81*H955)^(1/2)</f>
        <v>6.5026438115584826</v>
      </c>
      <c r="J955" s="22">
        <v>3</v>
      </c>
      <c r="K955" s="23">
        <f>+J955*PI()*(0.05458/2)^2*1000</f>
        <v>7.0190477800930262</v>
      </c>
      <c r="L955" s="22">
        <v>0.4</v>
      </c>
      <c r="M955" s="22"/>
      <c r="N955" s="24">
        <f>+IF(K955&lt;L955,"CUMPLE Qs&lt;Qd",G955)</f>
        <v>2</v>
      </c>
      <c r="O955" s="23">
        <f>2*(PI()*(0.05458/2)^2)*(H955^(0.5))/(0.63*(PI()*(0.05458/2)^2)*(2*9.81)^(1/2))</f>
        <v>1.6700899379874155</v>
      </c>
      <c r="P955" s="25" t="str">
        <f>+IF(O955&lt;4*60*60,"CUMPLE T&lt;4h","NO CUMPLE")</f>
        <v>CUMPLE T&lt;4h</v>
      </c>
    </row>
    <row r="956" spans="1:16" x14ac:dyDescent="0.3">
      <c r="A956" s="1" t="s">
        <v>436</v>
      </c>
      <c r="B956" s="3">
        <v>2057.9905300054502</v>
      </c>
      <c r="C956" s="38">
        <v>903526.53070267604</v>
      </c>
      <c r="D956" s="38">
        <v>682120.77051188296</v>
      </c>
      <c r="E956" s="38">
        <v>259.2</v>
      </c>
      <c r="F956" s="22"/>
      <c r="G956" s="22"/>
      <c r="H956" s="23"/>
      <c r="I956" s="23"/>
      <c r="J956" s="22"/>
      <c r="K956" s="43"/>
      <c r="L956" s="22"/>
      <c r="M956" s="22">
        <f>+(K957/1000)/15</f>
        <v>4.6793651867286839E-4</v>
      </c>
      <c r="N956" s="24" t="str">
        <f>+IF(M956&lt;$Q$163,"1","2")</f>
        <v>1</v>
      </c>
      <c r="O956" s="23"/>
      <c r="P956" s="25"/>
    </row>
    <row r="957" spans="1:16" x14ac:dyDescent="0.3">
      <c r="A957" s="1" t="s">
        <v>441</v>
      </c>
      <c r="B957" s="3">
        <v>2180.1005858573599</v>
      </c>
      <c r="C957" s="38">
        <v>903648.29172215704</v>
      </c>
      <c r="D957" s="38">
        <v>682111.54446857295</v>
      </c>
      <c r="E957" s="38">
        <v>249.21</v>
      </c>
      <c r="F957" s="22">
        <v>2</v>
      </c>
      <c r="G957" s="22">
        <v>2</v>
      </c>
      <c r="H957" s="23">
        <f>+E956-E957</f>
        <v>9.9899999999999807</v>
      </c>
      <c r="I957" s="23">
        <f>0.63*(2*9.81*H957)^(1/2)</f>
        <v>8.8200854995855824</v>
      </c>
      <c r="J957" s="22">
        <v>3</v>
      </c>
      <c r="K957" s="23">
        <f>+J957*PI()*(0.05458/2)^2*1000</f>
        <v>7.0190477800930262</v>
      </c>
      <c r="L957" s="22">
        <v>0.4</v>
      </c>
      <c r="M957" s="22"/>
      <c r="N957" s="24">
        <f>+IF(K957&lt;L957,"CUMPLE Qs&lt;Qd",G957)</f>
        <v>2</v>
      </c>
      <c r="O957" s="23">
        <f>2*(PI()*(0.05458/2)^2)*(H957^(0.5))/(0.63*(PI()*(0.05458/2)^2)*(2*9.81)^(1/2))</f>
        <v>2.2652841631681158</v>
      </c>
      <c r="P957" s="25" t="str">
        <f>+IF(O957&lt;4*60*60,"CUMPLE T&lt;4h","NO CUMPLE")</f>
        <v>CUMPLE T&lt;4h</v>
      </c>
    </row>
    <row r="958" spans="1:16" ht="14.25" thickBot="1" x14ac:dyDescent="0.35">
      <c r="A958" s="4" t="s">
        <v>437</v>
      </c>
      <c r="B958" s="6">
        <v>2501.8859703325902</v>
      </c>
      <c r="C958" s="39">
        <v>903969.81607109401</v>
      </c>
      <c r="D958" s="39">
        <v>682098.585815</v>
      </c>
      <c r="E958" s="39">
        <v>258.47000000000003</v>
      </c>
      <c r="F958" s="26"/>
      <c r="G958" s="26"/>
      <c r="H958" s="33"/>
      <c r="I958" s="33"/>
      <c r="J958" s="26"/>
      <c r="K958" s="44"/>
      <c r="L958" s="26"/>
      <c r="M958" s="26">
        <f>+(K957/1000)/15</f>
        <v>4.6793651867286839E-4</v>
      </c>
      <c r="N958" s="26" t="str">
        <f>+IF(M958&lt;$Q$163,"1","2")</f>
        <v>1</v>
      </c>
      <c r="O958" s="33"/>
      <c r="P958" s="28"/>
    </row>
    <row r="959" spans="1:16" ht="14.25" thickBot="1" x14ac:dyDescent="0.35"/>
    <row r="960" spans="1:16" ht="14.25" thickBot="1" x14ac:dyDescent="0.35">
      <c r="A960" s="63" t="s">
        <v>951</v>
      </c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5"/>
    </row>
    <row r="961" spans="1:16" ht="39" thickBot="1" x14ac:dyDescent="0.35">
      <c r="A961" s="46" t="s">
        <v>0</v>
      </c>
      <c r="B961" s="47" t="s">
        <v>1</v>
      </c>
      <c r="C961" s="48" t="s">
        <v>9</v>
      </c>
      <c r="D961" s="48" t="s">
        <v>10</v>
      </c>
      <c r="E961" s="48" t="s">
        <v>11</v>
      </c>
      <c r="F961" s="47" t="s">
        <v>16</v>
      </c>
      <c r="G961" s="47" t="s">
        <v>30</v>
      </c>
      <c r="H961" s="48" t="s">
        <v>12</v>
      </c>
      <c r="I961" s="47" t="s">
        <v>14</v>
      </c>
      <c r="J961" s="47" t="s">
        <v>13</v>
      </c>
      <c r="K961" s="49" t="s">
        <v>17</v>
      </c>
      <c r="L961" s="47" t="s">
        <v>18</v>
      </c>
      <c r="M961" s="13" t="s">
        <v>857</v>
      </c>
      <c r="N961" s="13" t="s">
        <v>856</v>
      </c>
      <c r="O961" s="48" t="s">
        <v>15</v>
      </c>
      <c r="P961" s="50" t="s">
        <v>31</v>
      </c>
    </row>
    <row r="962" spans="1:16" x14ac:dyDescent="0.3">
      <c r="A962" s="1" t="s">
        <v>442</v>
      </c>
      <c r="B962" s="3">
        <v>124.05666632250001</v>
      </c>
      <c r="C962" s="38">
        <v>900399.42808715499</v>
      </c>
      <c r="D962" s="38">
        <v>680548.261791236</v>
      </c>
      <c r="E962" s="38">
        <v>265.87</v>
      </c>
      <c r="F962" s="22">
        <v>2</v>
      </c>
      <c r="G962" s="22">
        <v>2</v>
      </c>
      <c r="H962" s="23">
        <f>272.2-E962</f>
        <v>6.3299999999999841</v>
      </c>
      <c r="I962" s="23">
        <f>0.63*(2*9.81*H962)^(1/2)</f>
        <v>7.0208857518122221</v>
      </c>
      <c r="J962" s="22">
        <v>3</v>
      </c>
      <c r="K962" s="23">
        <f>+J962*PI()*(0.05458/2)^2*1000</f>
        <v>7.0190477800930262</v>
      </c>
      <c r="L962" s="22">
        <v>0.67</v>
      </c>
      <c r="M962" s="22"/>
      <c r="N962" s="24">
        <f>+IF(K962&lt;L962,"CUMPLE Qs&lt;Qd",G962)</f>
        <v>2</v>
      </c>
      <c r="O962" s="23">
        <f>2*(PI()*(0.05458/2)^2)*(H962^(0.5))/(0.63*(PI()*(0.05458/2)^2)*(2*9.81)^(1/2))</f>
        <v>1.8031912849076319</v>
      </c>
      <c r="P962" s="25" t="str">
        <f>+IF(O962&lt;4*60*60,"CUMPLE T&lt;4h","NO CUMPLE")</f>
        <v>CUMPLE T&lt;4h</v>
      </c>
    </row>
    <row r="963" spans="1:16" x14ac:dyDescent="0.3">
      <c r="A963" s="1" t="s">
        <v>448</v>
      </c>
      <c r="B963" s="3">
        <v>331.95064924591799</v>
      </c>
      <c r="C963" s="38">
        <v>900194.38823158096</v>
      </c>
      <c r="D963" s="38">
        <v>680513.93154565396</v>
      </c>
      <c r="E963" s="38">
        <v>266.79000000000002</v>
      </c>
      <c r="F963" s="22"/>
      <c r="G963" s="22"/>
      <c r="H963" s="23"/>
      <c r="I963" s="23"/>
      <c r="J963" s="22"/>
      <c r="K963" s="43"/>
      <c r="L963" s="22"/>
      <c r="M963" s="22">
        <f>+(K964/1000)/15</f>
        <v>4.6793651867286839E-4</v>
      </c>
      <c r="N963" s="24" t="str">
        <f>+IF(M963&lt;$Q$163,"1","2")</f>
        <v>1</v>
      </c>
      <c r="O963" s="23"/>
      <c r="P963" s="25"/>
    </row>
    <row r="964" spans="1:16" x14ac:dyDescent="0.3">
      <c r="A964" s="1" t="s">
        <v>443</v>
      </c>
      <c r="B964" s="3">
        <v>696.97980611051503</v>
      </c>
      <c r="C964" s="38">
        <v>899929.13241245097</v>
      </c>
      <c r="D964" s="38">
        <v>680320.49615969602</v>
      </c>
      <c r="E964" s="38">
        <v>257</v>
      </c>
      <c r="F964" s="22">
        <v>2</v>
      </c>
      <c r="G964" s="22">
        <v>2</v>
      </c>
      <c r="H964" s="23">
        <f>+E965-E964</f>
        <v>14.149999999999977</v>
      </c>
      <c r="I964" s="23">
        <f>0.63*(2*9.81*H964)^(1/2)</f>
        <v>10.497074292392135</v>
      </c>
      <c r="J964" s="22">
        <v>3</v>
      </c>
      <c r="K964" s="23">
        <f>+J964*PI()*(0.05458/2)^2*1000</f>
        <v>7.0190477800930262</v>
      </c>
      <c r="L964" s="22">
        <v>0.67</v>
      </c>
      <c r="M964" s="22"/>
      <c r="N964" s="24">
        <f>+IF(K964&lt;L964,"CUMPLE Qs&lt;Qd",G964)</f>
        <v>2</v>
      </c>
      <c r="O964" s="23">
        <f>2*(PI()*(0.05458/2)^2)*(H964^(0.5))/(0.63*(PI()*(0.05458/2)^2)*(2*9.81)^(1/2))</f>
        <v>2.6959893025155286</v>
      </c>
      <c r="P964" s="25" t="str">
        <f>+IF(O964&lt;4*60*60,"CUMPLE T&lt;4h","NO CUMPLE")</f>
        <v>CUMPLE T&lt;4h</v>
      </c>
    </row>
    <row r="965" spans="1:16" x14ac:dyDescent="0.3">
      <c r="A965" s="1" t="s">
        <v>449</v>
      </c>
      <c r="B965" s="3">
        <v>1236.6413327027501</v>
      </c>
      <c r="C965" s="38">
        <v>899447.56995688996</v>
      </c>
      <c r="D965" s="38">
        <v>680295.56546725996</v>
      </c>
      <c r="E965" s="38">
        <v>271.14999999999998</v>
      </c>
      <c r="F965" s="22"/>
      <c r="G965" s="22"/>
      <c r="H965" s="23"/>
      <c r="I965" s="23"/>
      <c r="J965" s="22"/>
      <c r="K965" s="43"/>
      <c r="L965" s="22"/>
      <c r="M965" s="22">
        <f>+(K966/1000)/15</f>
        <v>4.6793651867286839E-4</v>
      </c>
      <c r="N965" s="24" t="str">
        <f>+IF(M965&lt;$Q$163,"1","2")</f>
        <v>1</v>
      </c>
      <c r="O965" s="23"/>
      <c r="P965" s="25"/>
    </row>
    <row r="966" spans="1:16" x14ac:dyDescent="0.3">
      <c r="A966" s="1" t="s">
        <v>444</v>
      </c>
      <c r="B966" s="3">
        <v>1450.7529435863801</v>
      </c>
      <c r="C966" s="38">
        <v>899233.46019926202</v>
      </c>
      <c r="D966" s="38">
        <v>680296.456311599</v>
      </c>
      <c r="E966" s="38">
        <v>259.2</v>
      </c>
      <c r="F966" s="22">
        <v>2</v>
      </c>
      <c r="G966" s="22">
        <v>2</v>
      </c>
      <c r="H966" s="23">
        <f>+E965-E966</f>
        <v>11.949999999999989</v>
      </c>
      <c r="I966" s="23">
        <f>0.63*(2*9.81*H966)^(1/2)</f>
        <v>9.6465940673379595</v>
      </c>
      <c r="J966" s="22">
        <v>3</v>
      </c>
      <c r="K966" s="23">
        <f>+J966*PI()*(0.05458/2)^2*1000</f>
        <v>7.0190477800930262</v>
      </c>
      <c r="L966" s="22">
        <v>0.67</v>
      </c>
      <c r="M966" s="22"/>
      <c r="N966" s="24">
        <f>+IF(K966&lt;L966,"CUMPLE Qs&lt;Qd",G966)</f>
        <v>2</v>
      </c>
      <c r="O966" s="23">
        <f>2*(PI()*(0.05458/2)^2)*(H966^(0.5))/(0.63*(PI()*(0.05458/2)^2)*(2*9.81)^(1/2))</f>
        <v>2.4775583831107899</v>
      </c>
      <c r="P966" s="25" t="str">
        <f>+IF(O966&lt;4*60*60,"CUMPLE T&lt;4h","NO CUMPLE")</f>
        <v>CUMPLE T&lt;4h</v>
      </c>
    </row>
    <row r="967" spans="1:16" x14ac:dyDescent="0.3">
      <c r="A967" s="1" t="s">
        <v>450</v>
      </c>
      <c r="B967" s="3">
        <v>1670.5734456417399</v>
      </c>
      <c r="C967" s="38">
        <v>899025.14548559103</v>
      </c>
      <c r="D967" s="38">
        <v>680226.270606559</v>
      </c>
      <c r="E967" s="38">
        <v>269.2</v>
      </c>
      <c r="F967" s="22"/>
      <c r="G967" s="22"/>
      <c r="H967" s="23"/>
      <c r="I967" s="23"/>
      <c r="J967" s="22"/>
      <c r="K967" s="43"/>
      <c r="L967" s="22"/>
      <c r="M967" s="22">
        <f>+(K968/1000)/15</f>
        <v>4.6793651867286839E-4</v>
      </c>
      <c r="N967" s="24" t="str">
        <f>+IF(M967&lt;$Q$163,"1","2")</f>
        <v>1</v>
      </c>
      <c r="O967" s="23"/>
      <c r="P967" s="25"/>
    </row>
    <row r="968" spans="1:16" x14ac:dyDescent="0.3">
      <c r="A968" s="1" t="s">
        <v>445</v>
      </c>
      <c r="B968" s="3">
        <v>1932.0605668312601</v>
      </c>
      <c r="C968" s="38">
        <v>898863.69753783196</v>
      </c>
      <c r="D968" s="38">
        <v>680020.57647754101</v>
      </c>
      <c r="E968" s="38">
        <v>259.2</v>
      </c>
      <c r="F968" s="22">
        <v>2</v>
      </c>
      <c r="G968" s="22">
        <v>2</v>
      </c>
      <c r="H968" s="23">
        <f>+E967-E968</f>
        <v>10</v>
      </c>
      <c r="I968" s="23">
        <f>0.63*(2*9.81*H968)^(1/2)</f>
        <v>8.824498852626137</v>
      </c>
      <c r="J968" s="22">
        <v>3</v>
      </c>
      <c r="K968" s="23">
        <f>+J968*PI()*(0.05458/2)^2*1000</f>
        <v>7.0190477800930262</v>
      </c>
      <c r="L968" s="22">
        <v>0.67</v>
      </c>
      <c r="M968" s="22"/>
      <c r="N968" s="24">
        <f>+IF(K968&lt;L968,"CUMPLE Qs&lt;Qd",G968)</f>
        <v>2</v>
      </c>
      <c r="O968" s="23">
        <f>2*(PI()*(0.05458/2)^2)*(H968^(0.5))/(0.63*(PI()*(0.05458/2)^2)*(2*9.81)^(1/2))</f>
        <v>2.2664176554397848</v>
      </c>
      <c r="P968" s="25" t="str">
        <f>+IF(O968&lt;4*60*60,"CUMPLE T&lt;4h","NO CUMPLE")</f>
        <v>CUMPLE T&lt;4h</v>
      </c>
    </row>
    <row r="969" spans="1:16" x14ac:dyDescent="0.3">
      <c r="A969" s="1" t="s">
        <v>451</v>
      </c>
      <c r="B969" s="3">
        <v>2143.8225151860302</v>
      </c>
      <c r="C969" s="38">
        <v>898698.87463533995</v>
      </c>
      <c r="D969" s="38">
        <v>679887.62335202296</v>
      </c>
      <c r="E969" s="38">
        <v>259.2</v>
      </c>
      <c r="F969" s="22"/>
      <c r="G969" s="22"/>
      <c r="H969" s="23"/>
      <c r="I969" s="23"/>
      <c r="J969" s="22"/>
      <c r="K969" s="43"/>
      <c r="L969" s="22"/>
      <c r="M969" s="22">
        <f>+(K970/1000)/15</f>
        <v>4.6793651867286839E-4</v>
      </c>
      <c r="N969" s="24" t="str">
        <f>+IF(M969&lt;$Q$163,"1","2")</f>
        <v>1</v>
      </c>
      <c r="O969" s="23"/>
      <c r="P969" s="25"/>
    </row>
    <row r="970" spans="1:16" x14ac:dyDescent="0.3">
      <c r="A970" s="1" t="s">
        <v>446</v>
      </c>
      <c r="B970" s="3">
        <v>3016.59073165175</v>
      </c>
      <c r="C970" s="38">
        <v>897864.05284116103</v>
      </c>
      <c r="D970" s="38">
        <v>679720.52968854306</v>
      </c>
      <c r="E970" s="38">
        <v>239.2</v>
      </c>
      <c r="F970" s="22">
        <v>2</v>
      </c>
      <c r="G970" s="22">
        <v>2</v>
      </c>
      <c r="H970" s="23">
        <f>+E969-E970</f>
        <v>20</v>
      </c>
      <c r="I970" s="23">
        <f>0.63*(2*9.81*H970)^(1/2)</f>
        <v>12.479725958529698</v>
      </c>
      <c r="J970" s="22">
        <v>3</v>
      </c>
      <c r="K970" s="23">
        <f>+J970*PI()*(0.05458/2)^2*1000</f>
        <v>7.0190477800930262</v>
      </c>
      <c r="L970" s="22">
        <v>0.67</v>
      </c>
      <c r="M970" s="22"/>
      <c r="N970" s="24">
        <f>+IF(K970&lt;L970,"CUMPLE Qs&lt;Qd",G970)</f>
        <v>2</v>
      </c>
      <c r="O970" s="23">
        <f>2*(PI()*(0.05458/2)^2)*(H970^(0.5))/(0.63*(PI()*(0.05458/2)^2)*(2*9.81)^(1/2))</f>
        <v>3.2051985863247761</v>
      </c>
      <c r="P970" s="25" t="str">
        <f>+IF(O970&lt;4*60*60,"CUMPLE T&lt;4h","NO CUMPLE")</f>
        <v>CUMPLE T&lt;4h</v>
      </c>
    </row>
    <row r="971" spans="1:16" x14ac:dyDescent="0.3">
      <c r="A971" s="1" t="s">
        <v>452</v>
      </c>
      <c r="B971" s="3">
        <v>3248.1496284201799</v>
      </c>
      <c r="C971" s="38">
        <v>897633.14016340196</v>
      </c>
      <c r="D971" s="38">
        <v>679737.81719625799</v>
      </c>
      <c r="E971" s="38">
        <v>246.4</v>
      </c>
      <c r="F971" s="22"/>
      <c r="G971" s="22"/>
      <c r="H971" s="23"/>
      <c r="I971" s="23"/>
      <c r="J971" s="22"/>
      <c r="K971" s="43"/>
      <c r="L971" s="22"/>
      <c r="M971" s="22">
        <f>+(K972/1000)/15</f>
        <v>4.6793651867286839E-4</v>
      </c>
      <c r="N971" s="24" t="str">
        <f>+IF(M971&lt;$Q$163,"1","2")</f>
        <v>1</v>
      </c>
      <c r="O971" s="23"/>
      <c r="P971" s="25"/>
    </row>
    <row r="972" spans="1:16" ht="14.25" thickBot="1" x14ac:dyDescent="0.35">
      <c r="A972" s="4" t="s">
        <v>447</v>
      </c>
      <c r="B972" s="6">
        <v>3841.3594685286798</v>
      </c>
      <c r="C972" s="39">
        <v>897046.80199093802</v>
      </c>
      <c r="D972" s="39">
        <v>679745.07768567605</v>
      </c>
      <c r="E972" s="39">
        <v>233.92</v>
      </c>
      <c r="F972" s="26">
        <v>2</v>
      </c>
      <c r="G972" s="26">
        <v>2</v>
      </c>
      <c r="H972" s="33">
        <f>+E971-E972</f>
        <v>12.480000000000018</v>
      </c>
      <c r="I972" s="33">
        <f>0.63*(2*9.81*H972)^(1/2)</f>
        <v>9.8581936195228046</v>
      </c>
      <c r="J972" s="26">
        <v>3</v>
      </c>
      <c r="K972" s="33">
        <f>+J972*PI()*(0.05458/2)^2*1000</f>
        <v>7.0190477800930262</v>
      </c>
      <c r="L972" s="26">
        <v>0.67</v>
      </c>
      <c r="M972" s="26"/>
      <c r="N972" s="26">
        <f>+IF(K972&lt;L972,"CUMPLE Qs&lt;Qd",G972)</f>
        <v>2</v>
      </c>
      <c r="O972" s="33">
        <f>2*(PI()*(0.05458/2)^2)*(H972^(0.5))/(0.63*(PI()*(0.05458/2)^2)*(2*9.81)^(1/2))</f>
        <v>2.5319040143997751</v>
      </c>
      <c r="P972" s="28" t="str">
        <f>+IF(O972&lt;4*60*60,"CUMPLE T&lt;4h","NO CUMPLE")</f>
        <v>CUMPLE T&lt;4h</v>
      </c>
    </row>
    <row r="973" spans="1:16" ht="14.25" thickBot="1" x14ac:dyDescent="0.35"/>
    <row r="974" spans="1:16" ht="14.25" thickBot="1" x14ac:dyDescent="0.35">
      <c r="A974" s="63" t="s">
        <v>953</v>
      </c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5"/>
    </row>
    <row r="975" spans="1:16" ht="39" thickBot="1" x14ac:dyDescent="0.35">
      <c r="A975" s="46" t="s">
        <v>0</v>
      </c>
      <c r="B975" s="47" t="s">
        <v>1</v>
      </c>
      <c r="C975" s="48" t="s">
        <v>9</v>
      </c>
      <c r="D975" s="48" t="s">
        <v>10</v>
      </c>
      <c r="E975" s="48" t="s">
        <v>11</v>
      </c>
      <c r="F975" s="47" t="s">
        <v>16</v>
      </c>
      <c r="G975" s="47" t="s">
        <v>30</v>
      </c>
      <c r="H975" s="48" t="s">
        <v>12</v>
      </c>
      <c r="I975" s="47" t="s">
        <v>14</v>
      </c>
      <c r="J975" s="47" t="s">
        <v>13</v>
      </c>
      <c r="K975" s="49" t="s">
        <v>17</v>
      </c>
      <c r="L975" s="47" t="s">
        <v>18</v>
      </c>
      <c r="M975" s="13" t="s">
        <v>857</v>
      </c>
      <c r="N975" s="47" t="s">
        <v>31</v>
      </c>
      <c r="O975" s="48" t="s">
        <v>15</v>
      </c>
      <c r="P975" s="50" t="s">
        <v>31</v>
      </c>
    </row>
    <row r="976" spans="1:16" x14ac:dyDescent="0.3">
      <c r="A976" s="1" t="s">
        <v>453</v>
      </c>
      <c r="B976" s="3">
        <v>10.4884609213975</v>
      </c>
      <c r="C976" s="38">
        <v>899413.1875</v>
      </c>
      <c r="D976" s="38">
        <v>676820.25</v>
      </c>
      <c r="E976" s="38">
        <v>272.63339999999999</v>
      </c>
      <c r="F976" s="22"/>
      <c r="G976" s="22"/>
      <c r="H976" s="23"/>
      <c r="I976" s="23"/>
      <c r="J976" s="22"/>
      <c r="K976" s="43"/>
      <c r="L976" s="22"/>
      <c r="M976" s="22">
        <f>+(K977/1000)/15</f>
        <v>4.6793651867286839E-4</v>
      </c>
      <c r="N976" s="24" t="str">
        <f>+IF(M976&lt;$Q$163,"1","2")</f>
        <v>1</v>
      </c>
      <c r="O976" s="23"/>
      <c r="P976" s="25"/>
    </row>
    <row r="977" spans="1:16" x14ac:dyDescent="0.3">
      <c r="A977" s="1" t="s">
        <v>465</v>
      </c>
      <c r="B977" s="3">
        <v>96.451519119812403</v>
      </c>
      <c r="C977" s="38">
        <v>899327.56028334901</v>
      </c>
      <c r="D977" s="38">
        <v>676812.65874559397</v>
      </c>
      <c r="E977" s="38">
        <v>259.2</v>
      </c>
      <c r="F977" s="22">
        <v>2</v>
      </c>
      <c r="G977" s="22">
        <v>2</v>
      </c>
      <c r="H977" s="23">
        <f>+E976-E977</f>
        <v>13.433400000000006</v>
      </c>
      <c r="I977" s="23">
        <f>0.63*(2*9.81*H977)^(1/2)</f>
        <v>10.227818777491125</v>
      </c>
      <c r="J977" s="22">
        <v>3</v>
      </c>
      <c r="K977" s="23">
        <f>+J977*PI()*(0.05458/2)^2*1000</f>
        <v>7.0190477800930262</v>
      </c>
      <c r="L977" s="22">
        <v>0.77</v>
      </c>
      <c r="M977" s="22"/>
      <c r="N977" s="24">
        <f>+IF(K977&lt;L977,"CUMPLE Qs&lt;Qd",G977)</f>
        <v>2</v>
      </c>
      <c r="O977" s="23">
        <f>2*(PI()*(0.05458/2)^2)*(H977^(0.5))/(0.63*(PI()*(0.05458/2)^2)*(2*9.81)^(1/2))</f>
        <v>2.6268357490970731</v>
      </c>
      <c r="P977" s="25" t="str">
        <f>+IF(O977&lt;4*60*60,"CUMPLE T&lt;4h","NO CUMPLE")</f>
        <v>CUMPLE T&lt;4h</v>
      </c>
    </row>
    <row r="978" spans="1:16" x14ac:dyDescent="0.3">
      <c r="A978" s="1" t="s">
        <v>454</v>
      </c>
      <c r="B978" s="3">
        <v>164.71724350257699</v>
      </c>
      <c r="C978" s="38">
        <v>899267.33249149099</v>
      </c>
      <c r="D978" s="38">
        <v>676844.79629704601</v>
      </c>
      <c r="E978" s="38">
        <v>259.2</v>
      </c>
      <c r="F978" s="22"/>
      <c r="G978" s="22"/>
      <c r="H978" s="23"/>
      <c r="I978" s="23"/>
      <c r="J978" s="22"/>
      <c r="K978" s="43"/>
      <c r="L978" s="22"/>
      <c r="M978" s="22">
        <f>+(K979/1000)/15</f>
        <v>4.6793651867286839E-4</v>
      </c>
      <c r="N978" s="24" t="str">
        <f>+IF(M978&lt;$Q$163,"1","2")</f>
        <v>1</v>
      </c>
      <c r="O978" s="23"/>
      <c r="P978" s="25"/>
    </row>
    <row r="979" spans="1:16" x14ac:dyDescent="0.3">
      <c r="A979" s="1" t="s">
        <v>466</v>
      </c>
      <c r="B979" s="3">
        <v>351.23254222822499</v>
      </c>
      <c r="C979" s="38">
        <v>899134.22401546896</v>
      </c>
      <c r="D979" s="38">
        <v>676968.51479624899</v>
      </c>
      <c r="E979" s="38">
        <v>239.21</v>
      </c>
      <c r="F979" s="22">
        <v>2</v>
      </c>
      <c r="G979" s="22">
        <v>2</v>
      </c>
      <c r="H979" s="23">
        <f>+E978-E979</f>
        <v>19.989999999999981</v>
      </c>
      <c r="I979" s="23">
        <f>0.63*(2*9.81*H979)^(1/2)</f>
        <v>12.476605636951096</v>
      </c>
      <c r="J979" s="22">
        <v>3</v>
      </c>
      <c r="K979" s="23">
        <f>+J979*PI()*(0.05458/2)^2*1000</f>
        <v>7.0190477800930262</v>
      </c>
      <c r="L979" s="22">
        <v>0.77</v>
      </c>
      <c r="M979" s="22"/>
      <c r="N979" s="24">
        <f>+IF(K979&lt;L979,"CUMPLE Qs&lt;Qd",G979)</f>
        <v>2</v>
      </c>
      <c r="O979" s="23">
        <f>2*(PI()*(0.05458/2)^2)*(H979^(0.5))/(0.63*(PI()*(0.05458/2)^2)*(2*9.81)^(1/2))</f>
        <v>3.2043971864906893</v>
      </c>
      <c r="P979" s="25" t="str">
        <f>+IF(O979&lt;4*60*60,"CUMPLE T&lt;4h","NO CUMPLE")</f>
        <v>CUMPLE T&lt;4h</v>
      </c>
    </row>
    <row r="980" spans="1:16" x14ac:dyDescent="0.3">
      <c r="A980" s="1" t="s">
        <v>455</v>
      </c>
      <c r="B980" s="3">
        <v>548.26075900740898</v>
      </c>
      <c r="C980" s="38">
        <v>898967.53451366106</v>
      </c>
      <c r="D980" s="38">
        <v>676890.21161624999</v>
      </c>
      <c r="E980" s="38">
        <v>255.56</v>
      </c>
      <c r="F980" s="22"/>
      <c r="G980" s="22"/>
      <c r="H980" s="23"/>
      <c r="I980" s="23"/>
      <c r="J980" s="22"/>
      <c r="K980" s="43"/>
      <c r="L980" s="22"/>
      <c r="M980" s="22">
        <f>+(K981/1000)/15</f>
        <v>4.6793651867286839E-4</v>
      </c>
      <c r="N980" s="24" t="str">
        <f>+IF(M980&lt;$Q$163,"1","2")</f>
        <v>1</v>
      </c>
      <c r="O980" s="23"/>
      <c r="P980" s="25"/>
    </row>
    <row r="981" spans="1:16" x14ac:dyDescent="0.3">
      <c r="A981" s="1" t="s">
        <v>467</v>
      </c>
      <c r="B981" s="3">
        <v>605.92062471980898</v>
      </c>
      <c r="C981" s="38">
        <v>898910.83759129397</v>
      </c>
      <c r="D981" s="38">
        <v>676879.71785104903</v>
      </c>
      <c r="E981" s="38">
        <v>249.52</v>
      </c>
      <c r="F981" s="22">
        <v>2</v>
      </c>
      <c r="G981" s="22">
        <v>2</v>
      </c>
      <c r="H981" s="23">
        <f>+E982-E981</f>
        <v>6.1799999999999784</v>
      </c>
      <c r="I981" s="23">
        <f>0.63*(2*9.81*H981)^(1/2)</f>
        <v>6.9372011676179497</v>
      </c>
      <c r="J981" s="22">
        <v>3</v>
      </c>
      <c r="K981" s="23">
        <f>+J981*PI()*(0.05458/2)^2*1000</f>
        <v>7.0190477800930262</v>
      </c>
      <c r="L981" s="22">
        <v>0.77</v>
      </c>
      <c r="M981" s="22"/>
      <c r="N981" s="24">
        <f>+IF(K981&lt;L981,"CUMPLE Qs&lt;Qd",G981)</f>
        <v>2</v>
      </c>
      <c r="O981" s="23">
        <f>2*(PI()*(0.05458/2)^2)*(H981^(0.5))/(0.63*(PI()*(0.05458/2)^2)*(2*9.81)^(1/2))</f>
        <v>1.7816983681682759</v>
      </c>
      <c r="P981" s="25" t="str">
        <f>+IF(O981&lt;4*60*60,"CUMPLE T&lt;4h","NO CUMPLE")</f>
        <v>CUMPLE T&lt;4h</v>
      </c>
    </row>
    <row r="982" spans="1:16" x14ac:dyDescent="0.3">
      <c r="A982" s="1" t="s">
        <v>456</v>
      </c>
      <c r="B982" s="3">
        <v>716.54298251064904</v>
      </c>
      <c r="C982" s="38">
        <v>898804.16065207601</v>
      </c>
      <c r="D982" s="38">
        <v>676866.71643005998</v>
      </c>
      <c r="E982" s="38">
        <v>255.7</v>
      </c>
      <c r="F982" s="22"/>
      <c r="G982" s="22"/>
      <c r="H982" s="23"/>
      <c r="I982" s="23"/>
      <c r="J982" s="22"/>
      <c r="K982" s="43"/>
      <c r="L982" s="22"/>
      <c r="M982" s="22">
        <f>+(K983/1000)/15</f>
        <v>4.6793651867286839E-4</v>
      </c>
      <c r="N982" s="24" t="str">
        <f>+IF(M982&lt;$Q$163,"1","2")</f>
        <v>1</v>
      </c>
      <c r="O982" s="23"/>
      <c r="P982" s="25"/>
    </row>
    <row r="983" spans="1:16" x14ac:dyDescent="0.3">
      <c r="A983" s="1" t="s">
        <v>468</v>
      </c>
      <c r="B983" s="3">
        <v>811.62862239569904</v>
      </c>
      <c r="C983" s="38">
        <v>898709.26679857599</v>
      </c>
      <c r="D983" s="38">
        <v>676860.68024911499</v>
      </c>
      <c r="E983" s="38">
        <v>249.2</v>
      </c>
      <c r="F983" s="22">
        <v>2</v>
      </c>
      <c r="G983" s="22">
        <v>2</v>
      </c>
      <c r="H983" s="23">
        <f>+E982-E983</f>
        <v>6.5</v>
      </c>
      <c r="I983" s="23">
        <f>0.63*(2*9.81*H983)^(1/2)</f>
        <v>7.1145384249436736</v>
      </c>
      <c r="J983" s="22">
        <v>3</v>
      </c>
      <c r="K983" s="23">
        <f>+J983*PI()*(0.05458/2)^2*1000</f>
        <v>7.0190477800930262</v>
      </c>
      <c r="L983" s="22">
        <v>0.77</v>
      </c>
      <c r="M983" s="22"/>
      <c r="N983" s="24">
        <f>+IF(K983&lt;L983,"CUMPLE Qs&lt;Qd",G983)</f>
        <v>2</v>
      </c>
      <c r="O983" s="23">
        <f>2*(PI()*(0.05458/2)^2)*(H983^(0.5))/(0.63*(PI()*(0.05458/2)^2)*(2*9.81)^(1/2))</f>
        <v>1.8272443303450034</v>
      </c>
      <c r="P983" s="25" t="str">
        <f>+IF(O983&lt;4*60*60,"CUMPLE T&lt;4h","NO CUMPLE")</f>
        <v>CUMPLE T&lt;4h</v>
      </c>
    </row>
    <row r="984" spans="1:16" x14ac:dyDescent="0.3">
      <c r="A984" s="1" t="s">
        <v>457</v>
      </c>
      <c r="B984" s="3">
        <v>853.85168177358901</v>
      </c>
      <c r="C984" s="38">
        <v>898667.75842587498</v>
      </c>
      <c r="D984" s="38">
        <v>676868.41599335498</v>
      </c>
      <c r="E984" s="38">
        <v>250.12</v>
      </c>
      <c r="F984" s="22"/>
      <c r="G984" s="22"/>
      <c r="H984" s="23"/>
      <c r="I984" s="23"/>
      <c r="J984" s="22"/>
      <c r="K984" s="43"/>
      <c r="L984" s="22"/>
      <c r="M984" s="22">
        <f>+(K985/1000)/15</f>
        <v>4.6793651867286839E-4</v>
      </c>
      <c r="N984" s="24" t="str">
        <f>+IF(M984&lt;$Q$163,"1","2")</f>
        <v>1</v>
      </c>
      <c r="O984" s="23"/>
      <c r="P984" s="25"/>
    </row>
    <row r="985" spans="1:16" x14ac:dyDescent="0.3">
      <c r="A985" s="1" t="s">
        <v>469</v>
      </c>
      <c r="B985" s="3">
        <v>1049.96166345201</v>
      </c>
      <c r="C985" s="38">
        <v>898482.34039005695</v>
      </c>
      <c r="D985" s="38">
        <v>676889.10826708202</v>
      </c>
      <c r="E985" s="38">
        <v>234.8</v>
      </c>
      <c r="F985" s="22">
        <v>2</v>
      </c>
      <c r="G985" s="22">
        <v>2</v>
      </c>
      <c r="H985" s="23">
        <f>+E984-E985</f>
        <v>15.319999999999993</v>
      </c>
      <c r="I985" s="23">
        <f>0.63*(2*9.81*H985)^(1/2)</f>
        <v>10.922434113328398</v>
      </c>
      <c r="J985" s="22">
        <v>3</v>
      </c>
      <c r="K985" s="23">
        <f>+J985*PI()*(0.05458/2)^2*1000</f>
        <v>7.0190477800930262</v>
      </c>
      <c r="L985" s="22">
        <v>0.77</v>
      </c>
      <c r="M985" s="22"/>
      <c r="N985" s="24">
        <f>+IF(K985&lt;L985,"CUMPLE Qs&lt;Qd",G985)</f>
        <v>2</v>
      </c>
      <c r="O985" s="23">
        <f>2*(PI()*(0.05458/2)^2)*(H985^(0.5))/(0.63*(PI()*(0.05458/2)^2)*(2*9.81)^(1/2))</f>
        <v>2.8052355072218456</v>
      </c>
      <c r="P985" s="25" t="str">
        <f>+IF(O985&lt;4*60*60,"CUMPLE T&lt;4h","NO CUMPLE")</f>
        <v>CUMPLE T&lt;4h</v>
      </c>
    </row>
    <row r="986" spans="1:16" x14ac:dyDescent="0.3">
      <c r="A986" s="1" t="s">
        <v>458</v>
      </c>
      <c r="B986" s="3">
        <v>1286.4857309368999</v>
      </c>
      <c r="C986" s="38">
        <v>898252.09266482096</v>
      </c>
      <c r="D986" s="38">
        <v>676837.54137954197</v>
      </c>
      <c r="E986" s="38">
        <v>238.46</v>
      </c>
      <c r="F986" s="22"/>
      <c r="G986" s="22"/>
      <c r="H986" s="23"/>
      <c r="I986" s="23"/>
      <c r="J986" s="22"/>
      <c r="K986" s="43"/>
      <c r="L986" s="22"/>
      <c r="M986" s="22">
        <f>+(K985/1000)/15</f>
        <v>4.6793651867286839E-4</v>
      </c>
      <c r="N986" s="24" t="str">
        <f>+IF(M986&lt;$Q$163,"1","2")</f>
        <v>1</v>
      </c>
      <c r="O986" s="23"/>
      <c r="P986" s="25"/>
    </row>
    <row r="987" spans="1:16" x14ac:dyDescent="0.3">
      <c r="A987" s="1" t="s">
        <v>459</v>
      </c>
      <c r="B987" s="3">
        <v>1819.12624190211</v>
      </c>
      <c r="C987" s="38">
        <v>897815.63829845097</v>
      </c>
      <c r="D987" s="38">
        <v>676576.29060774902</v>
      </c>
      <c r="E987" s="38">
        <v>256.29000000000002</v>
      </c>
      <c r="F987" s="22"/>
      <c r="G987" s="22"/>
      <c r="H987" s="23"/>
      <c r="I987" s="23"/>
      <c r="J987" s="22"/>
      <c r="K987" s="43"/>
      <c r="L987" s="22"/>
      <c r="M987" s="22">
        <f>+(K988/1000)/15</f>
        <v>4.6793651867286839E-4</v>
      </c>
      <c r="N987" s="24" t="str">
        <f>+IF(M987&lt;$Q$163,"1","2")</f>
        <v>1</v>
      </c>
      <c r="O987" s="23"/>
      <c r="P987" s="25"/>
    </row>
    <row r="988" spans="1:16" x14ac:dyDescent="0.3">
      <c r="A988" s="1" t="s">
        <v>470</v>
      </c>
      <c r="B988" s="3">
        <v>2042.4246320966199</v>
      </c>
      <c r="C988" s="38">
        <v>897645.56517380895</v>
      </c>
      <c r="D988" s="38">
        <v>676439.89225224196</v>
      </c>
      <c r="E988" s="38">
        <v>239.2</v>
      </c>
      <c r="F988" s="22">
        <v>2</v>
      </c>
      <c r="G988" s="22">
        <v>2</v>
      </c>
      <c r="H988" s="23">
        <f>+E987-E988</f>
        <v>17.090000000000032</v>
      </c>
      <c r="I988" s="23">
        <f>0.63*(2*9.81*H988)^(1/2)</f>
        <v>11.536154992890841</v>
      </c>
      <c r="J988" s="22">
        <v>3</v>
      </c>
      <c r="K988" s="23">
        <f>+J988*PI()*(0.05458/2)^2*1000</f>
        <v>7.0190477800930262</v>
      </c>
      <c r="L988" s="22">
        <v>0.77</v>
      </c>
      <c r="M988" s="22"/>
      <c r="N988" s="24">
        <f>+IF(K988&lt;L988,"CUMPLE Qs&lt;Qd",G988)</f>
        <v>2</v>
      </c>
      <c r="O988" s="23">
        <f>2*(PI()*(0.05458/2)^2)*(H988^(0.5))/(0.63*(PI()*(0.05458/2)^2)*(2*9.81)^(1/2))</f>
        <v>2.9628589439950748</v>
      </c>
      <c r="P988" s="25" t="str">
        <f>+IF(O988&lt;4*60*60,"CUMPLE T&lt;4h","NO CUMPLE")</f>
        <v>CUMPLE T&lt;4h</v>
      </c>
    </row>
    <row r="989" spans="1:16" x14ac:dyDescent="0.3">
      <c r="A989" s="1" t="s">
        <v>460</v>
      </c>
      <c r="B989" s="3">
        <v>2274.87884306653</v>
      </c>
      <c r="C989" s="38">
        <v>897528.66069704795</v>
      </c>
      <c r="D989" s="38">
        <v>676253.40013403399</v>
      </c>
      <c r="E989" s="38">
        <v>249.2</v>
      </c>
      <c r="F989" s="22"/>
      <c r="G989" s="22"/>
      <c r="H989" s="23"/>
      <c r="I989" s="23"/>
      <c r="J989" s="22"/>
      <c r="K989" s="43"/>
      <c r="L989" s="22"/>
      <c r="M989" s="22">
        <f>+(K990/1000)/15</f>
        <v>4.6793651867286839E-4</v>
      </c>
      <c r="N989" s="24" t="str">
        <f>+IF(M989&lt;$Q$163,"1","2")</f>
        <v>1</v>
      </c>
      <c r="O989" s="23"/>
      <c r="P989" s="25"/>
    </row>
    <row r="990" spans="1:16" x14ac:dyDescent="0.3">
      <c r="A990" s="1" t="s">
        <v>471</v>
      </c>
      <c r="B990" s="3">
        <v>2469.3637698049802</v>
      </c>
      <c r="C990" s="38">
        <v>897385.03570459597</v>
      </c>
      <c r="D990" s="38">
        <v>676131.14308525599</v>
      </c>
      <c r="E990" s="38">
        <v>239.2</v>
      </c>
      <c r="F990" s="22">
        <v>2</v>
      </c>
      <c r="G990" s="22">
        <v>2</v>
      </c>
      <c r="H990" s="23">
        <f>+E989-E990</f>
        <v>10</v>
      </c>
      <c r="I990" s="23">
        <f>0.63*(2*9.81*H990)^(1/2)</f>
        <v>8.824498852626137</v>
      </c>
      <c r="J990" s="22">
        <v>3</v>
      </c>
      <c r="K990" s="23">
        <f>+J990*PI()*(0.05458/2)^2*1000</f>
        <v>7.0190477800930262</v>
      </c>
      <c r="L990" s="22">
        <v>0.77</v>
      </c>
      <c r="M990" s="22"/>
      <c r="N990" s="24">
        <f>+IF(K990&lt;L990,"CUMPLE Qs&lt;Qd",G990)</f>
        <v>2</v>
      </c>
      <c r="O990" s="23">
        <f>2*(PI()*(0.05458/2)^2)*(H990^(0.5))/(0.63*(PI()*(0.05458/2)^2)*(2*9.81)^(1/2))</f>
        <v>2.2664176554397848</v>
      </c>
      <c r="P990" s="25" t="str">
        <f>+IF(O990&lt;4*60*60,"CUMPLE T&lt;4h","NO CUMPLE")</f>
        <v>CUMPLE T&lt;4h</v>
      </c>
    </row>
    <row r="991" spans="1:16" x14ac:dyDescent="0.3">
      <c r="A991" s="1" t="s">
        <v>461</v>
      </c>
      <c r="B991" s="3">
        <v>2730.4182504220998</v>
      </c>
      <c r="C991" s="38">
        <v>897141.63873614895</v>
      </c>
      <c r="D991" s="38">
        <v>676043.88325797103</v>
      </c>
      <c r="E991" s="38">
        <v>239.2</v>
      </c>
      <c r="F991" s="22"/>
      <c r="G991" s="22"/>
      <c r="H991" s="23"/>
      <c r="I991" s="23"/>
      <c r="J991" s="22"/>
      <c r="K991" s="43"/>
      <c r="L991" s="22"/>
      <c r="M991" s="22">
        <f>+(K992/1000)/15</f>
        <v>4.6793651867286839E-4</v>
      </c>
      <c r="N991" s="24" t="str">
        <f>+IF(M991&lt;$Q$163,"1","2")</f>
        <v>1</v>
      </c>
      <c r="O991" s="23"/>
      <c r="P991" s="25"/>
    </row>
    <row r="992" spans="1:16" x14ac:dyDescent="0.3">
      <c r="A992" s="1" t="s">
        <v>472</v>
      </c>
      <c r="B992" s="3">
        <v>2919.4916104182398</v>
      </c>
      <c r="C992" s="38">
        <v>896965.54036761099</v>
      </c>
      <c r="D992" s="38">
        <v>675975.04939959804</v>
      </c>
      <c r="E992" s="38">
        <v>233.45</v>
      </c>
      <c r="F992" s="22">
        <v>2</v>
      </c>
      <c r="G992" s="22">
        <v>2</v>
      </c>
      <c r="H992" s="23">
        <f>+E991-E992</f>
        <v>5.75</v>
      </c>
      <c r="I992" s="23">
        <f>0.63*(2*9.81*H992)^(1/2)</f>
        <v>6.6915075655639811</v>
      </c>
      <c r="J992" s="22">
        <v>3</v>
      </c>
      <c r="K992" s="23">
        <f>+J992*PI()*(0.05458/2)^2*1000</f>
        <v>7.0190477800930262</v>
      </c>
      <c r="L992" s="22">
        <v>0.77</v>
      </c>
      <c r="M992" s="22"/>
      <c r="N992" s="24">
        <f>+IF(K992&lt;L992,"CUMPLE Qs&lt;Qd",G992)</f>
        <v>2</v>
      </c>
      <c r="O992" s="23">
        <f>2*(PI()*(0.05458/2)^2)*(H992^(0.5))/(0.63*(PI()*(0.05458/2)^2)*(2*9.81)^(1/2))</f>
        <v>1.7185962785399229</v>
      </c>
      <c r="P992" s="25" t="str">
        <f>+IF(O992&lt;4*60*60,"CUMPLE T&lt;4h","NO CUMPLE")</f>
        <v>CUMPLE T&lt;4h</v>
      </c>
    </row>
    <row r="993" spans="1:16" x14ac:dyDescent="0.3">
      <c r="A993" s="1" t="s">
        <v>462</v>
      </c>
      <c r="B993" s="3">
        <v>3239.9116683556599</v>
      </c>
      <c r="C993" s="38">
        <v>896665.95313478098</v>
      </c>
      <c r="D993" s="38">
        <v>675861.39860349998</v>
      </c>
      <c r="E993" s="38">
        <v>237.56</v>
      </c>
      <c r="F993" s="22"/>
      <c r="G993" s="22"/>
      <c r="H993" s="23"/>
      <c r="I993" s="23"/>
      <c r="J993" s="22"/>
      <c r="K993" s="43"/>
      <c r="L993" s="22"/>
      <c r="M993" s="22">
        <f>+(K994/1000)/15</f>
        <v>4.6793651867286839E-4</v>
      </c>
      <c r="N993" s="24" t="str">
        <f>+IF(M993&lt;$Q$163,"1","2")</f>
        <v>1</v>
      </c>
      <c r="O993" s="23"/>
      <c r="P993" s="25"/>
    </row>
    <row r="994" spans="1:16" x14ac:dyDescent="0.3">
      <c r="A994" s="1" t="s">
        <v>473</v>
      </c>
      <c r="B994" s="3">
        <v>3383.8668651288999</v>
      </c>
      <c r="C994" s="38">
        <v>896530.52466177999</v>
      </c>
      <c r="D994" s="38">
        <v>675812.59053676203</v>
      </c>
      <c r="E994" s="38">
        <v>238.34</v>
      </c>
      <c r="F994" s="22">
        <v>2</v>
      </c>
      <c r="G994" s="22">
        <v>2</v>
      </c>
      <c r="H994" s="23">
        <f>+E995-E994</f>
        <v>10.859999999999985</v>
      </c>
      <c r="I994" s="23">
        <f>0.63*(2*9.81*H994)^(1/2)</f>
        <v>9.1961270695874955</v>
      </c>
      <c r="J994" s="22">
        <v>3</v>
      </c>
      <c r="K994" s="23">
        <f>+J994*PI()*(0.05458/2)^2*1000</f>
        <v>7.0190477800930262</v>
      </c>
      <c r="L994" s="22">
        <v>0.77</v>
      </c>
      <c r="M994" s="22"/>
      <c r="N994" s="24">
        <f>+IF(K994&lt;L994,"CUMPLE Qs&lt;Qd",G994)</f>
        <v>2</v>
      </c>
      <c r="O994" s="23">
        <f>2*(PI()*(0.05458/2)^2)*(H994^(0.5))/(0.63*(PI()*(0.05458/2)^2)*(2*9.81)^(1/2))</f>
        <v>2.3618638406846468</v>
      </c>
      <c r="P994" s="25" t="str">
        <f>+IF(O994&lt;4*60*60,"CUMPLE T&lt;4h","NO CUMPLE")</f>
        <v>CUMPLE T&lt;4h</v>
      </c>
    </row>
    <row r="995" spans="1:16" x14ac:dyDescent="0.3">
      <c r="A995" s="1" t="s">
        <v>463</v>
      </c>
      <c r="B995" s="3">
        <v>4277.8170132922796</v>
      </c>
      <c r="C995" s="38">
        <v>895718.98697117704</v>
      </c>
      <c r="D995" s="38">
        <v>675446.90572854294</v>
      </c>
      <c r="E995" s="38">
        <v>249.2</v>
      </c>
      <c r="F995" s="22"/>
      <c r="G995" s="22"/>
      <c r="H995" s="23"/>
      <c r="I995" s="23"/>
      <c r="J995" s="22"/>
      <c r="K995" s="43"/>
      <c r="L995" s="22"/>
      <c r="M995" s="22">
        <f>+(K996/1000)/15</f>
        <v>4.6793651867286839E-4</v>
      </c>
      <c r="N995" s="24" t="str">
        <f>+IF(M995&lt;$Q$163,"1","2")</f>
        <v>1</v>
      </c>
      <c r="O995" s="23"/>
      <c r="P995" s="25"/>
    </row>
    <row r="996" spans="1:16" x14ac:dyDescent="0.3">
      <c r="A996" s="1" t="s">
        <v>474</v>
      </c>
      <c r="B996" s="3">
        <v>4614.2594322003897</v>
      </c>
      <c r="C996" s="38">
        <v>895387.96217598801</v>
      </c>
      <c r="D996" s="38">
        <v>675507.03963088396</v>
      </c>
      <c r="E996" s="38">
        <v>229.2</v>
      </c>
      <c r="F996" s="22">
        <v>2</v>
      </c>
      <c r="G996" s="22">
        <v>2</v>
      </c>
      <c r="H996" s="23">
        <f>+E995-E996</f>
        <v>20</v>
      </c>
      <c r="I996" s="23">
        <f>0.63*(2*9.81*H996)^(1/2)</f>
        <v>12.479725958529698</v>
      </c>
      <c r="J996" s="22">
        <v>3</v>
      </c>
      <c r="K996" s="23">
        <f>+J996*PI()*(0.05458/2)^2*1000</f>
        <v>7.0190477800930262</v>
      </c>
      <c r="L996" s="22">
        <v>0.77</v>
      </c>
      <c r="M996" s="22"/>
      <c r="N996" s="24">
        <f>+IF(K996&lt;L996,"CUMPLE Qs&lt;Qd",G996)</f>
        <v>2</v>
      </c>
      <c r="O996" s="23">
        <f>2*(PI()*(0.05458/2)^2)*(H996^(0.5))/(0.63*(PI()*(0.05458/2)^2)*(2*9.81)^(1/2))</f>
        <v>3.2051985863247761</v>
      </c>
      <c r="P996" s="25" t="str">
        <f>+IF(O996&lt;4*60*60,"CUMPLE T&lt;4h","NO CUMPLE")</f>
        <v>CUMPLE T&lt;4h</v>
      </c>
    </row>
    <row r="997" spans="1:16" x14ac:dyDescent="0.3">
      <c r="A997" s="1" t="s">
        <v>464</v>
      </c>
      <c r="B997" s="3">
        <v>5149.5560169002902</v>
      </c>
      <c r="C997" s="38">
        <v>894877.85055933404</v>
      </c>
      <c r="D997" s="38">
        <v>675344.77881569404</v>
      </c>
      <c r="E997" s="38">
        <v>229.2</v>
      </c>
      <c r="F997" s="22"/>
      <c r="G997" s="22"/>
      <c r="H997" s="23"/>
      <c r="I997" s="23"/>
      <c r="J997" s="22"/>
      <c r="K997" s="43"/>
      <c r="L997" s="22"/>
      <c r="M997" s="22">
        <f>+(K996/1000)/15</f>
        <v>4.6793651867286839E-4</v>
      </c>
      <c r="N997" s="24" t="str">
        <f>+IF(M997&lt;$Q$163,"1","2")</f>
        <v>1</v>
      </c>
      <c r="O997" s="23"/>
      <c r="P997" s="25"/>
    </row>
  </sheetData>
  <autoFilter ref="A1:A997" xr:uid="{5E1948FF-F1B3-427F-80C8-1121FC097CE6}"/>
  <mergeCells count="24">
    <mergeCell ref="A974:P974"/>
    <mergeCell ref="A1:P1"/>
    <mergeCell ref="A87:P87"/>
    <mergeCell ref="A161:P161"/>
    <mergeCell ref="A889:P889"/>
    <mergeCell ref="A901:P901"/>
    <mergeCell ref="A935:P935"/>
    <mergeCell ref="A948:P948"/>
    <mergeCell ref="A960:P960"/>
    <mergeCell ref="A741:P741"/>
    <mergeCell ref="A757:P757"/>
    <mergeCell ref="A777:P777"/>
    <mergeCell ref="A787:P787"/>
    <mergeCell ref="A821:P821"/>
    <mergeCell ref="A630:P630"/>
    <mergeCell ref="A470:P470"/>
    <mergeCell ref="A480:P480"/>
    <mergeCell ref="A494:P494"/>
    <mergeCell ref="A656:P656"/>
    <mergeCell ref="A509:P509"/>
    <mergeCell ref="A537:P537"/>
    <mergeCell ref="A570:P570"/>
    <mergeCell ref="A595:P595"/>
    <mergeCell ref="A609:P609"/>
  </mergeCells>
  <pageMargins left="0.7" right="0.7" top="0.75" bottom="0.75" header="0.3" footer="0.3"/>
  <pageSetup scale="58" orientation="portrait" r:id="rId1"/>
  <rowBreaks count="3" manualBreakCount="3">
    <brk id="594" max="15" man="1"/>
    <brk id="628" max="15" man="1"/>
    <brk id="78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PC32</dc:creator>
  <cp:lastModifiedBy>PC32</cp:lastModifiedBy>
  <cp:lastPrinted>2020-01-26T02:15:24Z</cp:lastPrinted>
  <dcterms:created xsi:type="dcterms:W3CDTF">2020-01-24T21:27:17Z</dcterms:created>
  <dcterms:modified xsi:type="dcterms:W3CDTF">2020-02-10T19:05:54Z</dcterms:modified>
</cp:coreProperties>
</file>